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09"/>
  </bookViews>
  <sheets>
    <sheet name="Template" sheetId="2" r:id="rId1"/>
    <sheet name="17.2.6 Sub-test 1" sheetId="8" r:id="rId2"/>
    <sheet name="17.2.6 Sub-test 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<sst xmlns="http://schemas.openxmlformats.org/spreadsheetml/2006/main" count="578" uniqueCount="166">
  <si>
    <t>Change record</t>
  </si>
  <si>
    <t>Template</t>
  </si>
  <si>
    <t>Template is for 2 NR FR2 cells,PRS-RSRPP single positioning frequency layer, 2 time periods, 1 AoA in Rx peak and rough beam</t>
  </si>
  <si>
    <t>Adapted from 37.571-1 test case 17.2.6</t>
  </si>
  <si>
    <t>Test case</t>
  </si>
  <si>
    <t>37.571-1</t>
  </si>
  <si>
    <t>Company</t>
  </si>
  <si>
    <t>Test cases</t>
  </si>
  <si>
    <t>The following Test cases in 37.571-1 are based on this template:</t>
  </si>
  <si>
    <t>17.2.4</t>
  </si>
  <si>
    <t>v17.14.0</t>
  </si>
  <si>
    <t>v17.5.0</t>
  </si>
  <si>
    <t>CATT</t>
  </si>
  <si>
    <t>17.2.5</t>
  </si>
  <si>
    <t>17.2.6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</si>
  <si>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7.4.3</t>
    </r>
  </si>
  <si>
    <t>v17.15.0</t>
  </si>
  <si>
    <t>v17.6.0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</si>
  <si>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7.4.4</t>
    </r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</si>
  <si>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</si>
  <si>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</si>
  <si>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</si>
  <si>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</si>
  <si>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</si>
  <si>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</si>
  <si>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</si>
  <si>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</si>
  <si>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</si>
  <si>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</si>
  <si>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</si>
  <si>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A.7.6.12.3.1-1,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</si>
  <si>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</si>
  <si>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</si>
  <si>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</si>
  <si>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</si>
  <si>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</si>
  <si>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</si>
  <si>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</si>
  <si>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A.7.6.12.3.1-3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</si>
  <si>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</si>
  <si>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</si>
  <si>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</si>
  <si>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</si>
  <si>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</si>
  <si>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</si>
  <si>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</si>
  <si>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</si>
  <si>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</si>
  <si>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</si>
  <si>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</si>
  <si>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</si>
  <si>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</si>
  <si>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</si>
  <si>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</si>
  <si>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</si>
  <si>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</si>
  <si>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</si>
  <si>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</si>
  <si>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</si>
  <si>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</si>
  <si>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</si>
  <si>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</si>
  <si>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</si>
  <si>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</si>
  <si>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</si>
  <si>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</si>
  <si>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</si>
  <si>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</si>
  <si>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</si>
  <si>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A.7.6.12.3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</si>
  <si>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</si>
  <si>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</si>
  <si>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</si>
  <si>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</si>
  <si>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</si>
  <si>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</si>
  <si>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</si>
  <si>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</si>
  <si>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</si>
  <si>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</si>
  <si>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</si>
  <si>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</si>
  <si>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</si>
  <si>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</si>
  <si>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</si>
  <si>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</si>
  <si>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</si>
  <si>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</si>
  <si>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</si>
  <si>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</si>
  <si>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</si>
  <si>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</si>
  <si>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</si>
  <si>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</si>
  <si>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</si>
  <si>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</si>
  <si>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</si>
  <si>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</si>
  <si>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</si>
  <si>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</si>
  <si>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</si>
  <si>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</si>
  <si>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</si>
  <si>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</si>
  <si>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</si>
  <si>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</si>
  <si>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</si>
  <si>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</si>
  <si>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</si>
  <si>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</si>
  <si>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</si>
  <si>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</si>
  <si>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</si>
  <si>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</si>
  <si>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</si>
  <si>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</si>
  <si>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</si>
  <si>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</si>
  <si>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</si>
  <si>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</si>
  <si>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</si>
  <si>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</si>
  <si>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</si>
  <si>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</si>
  <si>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</si>
  <si>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</si>
  <si>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</si>
  <si>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</si>
  <si>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</si>
  <si>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</si>
  <si>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</si>
  <si>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</si>
  <si>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</si>
  <si>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</si>
  <si>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</si>
  <si>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</si>
  <si>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</si>
  <si>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</si>
  <si>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</si>
  <si>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</si>
  <si>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</si>
  <si>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</si>
  <si>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</si>
  <si>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</si>
  <si>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</si>
  <si>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</si>
  <si>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</si>
  <si>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</si>
  <si>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</si>
  <si>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</si>
  <si>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</si>
  <si>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</si>
  <si>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Do the controlled parameters meet the requirements?</t>
  </si>
  <si>
    <t>Yes</t>
  </si>
  <si>
    <t>SS-RSRP</t>
  </si>
  <si>
    <t xml:space="preserve">dBm/SCS </t>
  </si>
  <si>
    <t>║Cell 1 SS-RSRP -Cell 2 PRS-RSRP║ sensitivity factor</t>
  </si>
  <si>
    <t>Calculated from linear powers</t>
  </si>
  <si>
    <t>║Cell 1 SS-RSRP -Cell 2 PRS-RSRP║</t>
  </si>
  <si>
    <t>║Cell 1 SS-RSRP -Cell 2 PRS-RSRP║ to be within range</t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</si>
  <si>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</si>
  <si>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</si>
  <si>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>Minimum difference</t>
  </si>
  <si>
    <t>Cell 1 SS-RSRP -Cell 2 PRS-RSRP</t>
  </si>
  <si>
    <t>Maximun difference</t>
  </si>
  <si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</sst>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47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rgb="FF000000"/>
      <name val="Arial"/>
      <charset val="134"/>
    </font>
    <font>
      <sz val="10"/>
      <color theme="0" tint="-0.149937437055574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indexed="10"/>
      <name val="Arial"/>
      <charset val="134"/>
    </font>
    <font>
      <b/>
      <sz val="10"/>
      <color theme="0" tint="-0.149937437055574"/>
      <name val="Arial"/>
      <charset val="134"/>
    </font>
    <font>
      <i/>
      <sz val="10"/>
      <name val="Arial"/>
      <charset val="134"/>
    </font>
    <font>
      <sz val="10"/>
      <color theme="1"/>
      <name val="Arial"/>
      <charset val="134"/>
    </font>
    <font>
      <sz val="9"/>
      <color indexed="8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sz val="10"/>
      <name val="宋体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8"/>
      <name val="宋体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vertAlign val="subscript"/>
      <sz val="10"/>
      <color indexed="8"/>
      <name val="Arial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1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0" borderId="20" applyNumberFormat="0" applyAlignment="0" applyProtection="0">
      <alignment vertical="center"/>
    </xf>
    <xf numFmtId="0" fontId="27" fillId="11" borderId="21" applyNumberFormat="0" applyAlignment="0" applyProtection="0">
      <alignment vertical="center"/>
    </xf>
    <xf numFmtId="0" fontId="28" fillId="11" borderId="20" applyNumberFormat="0" applyAlignment="0" applyProtection="0">
      <alignment vertical="center"/>
    </xf>
    <xf numFmtId="0" fontId="29" fillId="12" borderId="22" applyNumberFormat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7" fillId="0" borderId="0">
      <alignment vertical="center"/>
    </xf>
  </cellStyleXfs>
  <cellXfs count="331">
    <xf numFmtId="0" fontId="0" fillId="0" borderId="0" xfId="0"/>
    <xf numFmtId="0" fontId="1" fillId="0" borderId="0" xfId="49" applyFont="1" applyAlignment="1"/>
    <xf numFmtId="0" fontId="1" fillId="0" borderId="0" xfId="49" applyFont="1" applyFill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5" xfId="49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3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5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0" fillId="0" borderId="0" xfId="0" applyFont="1"/>
    <xf numFmtId="0" fontId="5" fillId="0" borderId="5" xfId="0" applyFont="1" applyBorder="1"/>
    <xf numFmtId="0" fontId="1" fillId="0" borderId="5" xfId="49" applyFont="1" applyBorder="1" applyAlignment="1"/>
    <xf numFmtId="0" fontId="1" fillId="0" borderId="7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6" fillId="2" borderId="0" xfId="49" applyNumberFormat="1" applyFont="1" applyFill="1" applyBorder="1" applyAlignment="1">
      <alignment horizontal="center"/>
    </xf>
    <xf numFmtId="2" fontId="0" fillId="2" borderId="0" xfId="49" applyNumberFormat="1" applyFont="1" applyFill="1" applyBorder="1" applyAlignment="1">
      <alignment horizontal="center"/>
    </xf>
    <xf numFmtId="2" fontId="6" fillId="2" borderId="5" xfId="49" applyNumberFormat="1" applyFont="1" applyFill="1" applyBorder="1" applyAlignment="1">
      <alignment horizontal="center"/>
    </xf>
    <xf numFmtId="2" fontId="0" fillId="2" borderId="6" xfId="49" applyNumberFormat="1" applyFont="1" applyFill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 applyProtection="1">
      <alignment horizontal="center"/>
    </xf>
    <xf numFmtId="0" fontId="7" fillId="0" borderId="5" xfId="49" applyFont="1" applyBorder="1" applyAlignment="1"/>
    <xf numFmtId="0" fontId="7" fillId="0" borderId="6" xfId="49" applyFont="1" applyBorder="1" applyAlignment="1">
      <alignment horizontal="center"/>
    </xf>
    <xf numFmtId="2" fontId="8" fillId="2" borderId="7" xfId="0" applyNumberFormat="1" applyFont="1" applyFill="1" applyBorder="1" applyAlignment="1" applyProtection="1">
      <alignment horizontal="center"/>
    </xf>
    <xf numFmtId="2" fontId="7" fillId="2" borderId="7" xfId="49" applyNumberFormat="1" applyFont="1" applyFill="1" applyBorder="1" applyAlignment="1">
      <alignment horizontal="center"/>
    </xf>
    <xf numFmtId="0" fontId="2" fillId="2" borderId="10" xfId="49" applyFont="1" applyFill="1" applyBorder="1" applyAlignment="1"/>
    <xf numFmtId="0" fontId="1" fillId="2" borderId="11" xfId="49" applyFont="1" applyFill="1" applyBorder="1" applyAlignment="1">
      <alignment horizontal="center"/>
    </xf>
    <xf numFmtId="0" fontId="1" fillId="0" borderId="12" xfId="49" applyFont="1" applyFill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3" fillId="0" borderId="11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14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3" fillId="0" borderId="2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6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2" fontId="7" fillId="0" borderId="5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1" fontId="7" fillId="0" borderId="5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0" fillId="0" borderId="5" xfId="0" applyFill="1" applyBorder="1"/>
    <xf numFmtId="2" fontId="7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6" fillId="0" borderId="5" xfId="49" applyNumberFormat="1" applyFont="1" applyFill="1" applyBorder="1" applyAlignment="1">
      <alignment horizontal="center"/>
    </xf>
    <xf numFmtId="0" fontId="6" fillId="0" borderId="5" xfId="0" applyFont="1" applyFill="1" applyBorder="1"/>
    <xf numFmtId="0" fontId="6" fillId="0" borderId="6" xfId="49" applyFont="1" applyBorder="1" applyAlignment="1">
      <alignment horizontal="center"/>
    </xf>
    <xf numFmtId="179" fontId="6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5" xfId="49" applyNumberFormat="1" applyFont="1" applyBorder="1" applyAlignment="1">
      <alignment horizontal="center"/>
    </xf>
    <xf numFmtId="0" fontId="0" fillId="0" borderId="10" xfId="0" applyFont="1" applyFill="1" applyBorder="1"/>
    <xf numFmtId="0" fontId="0" fillId="0" borderId="11" xfId="49" applyFont="1" applyBorder="1" applyAlignment="1">
      <alignment horizontal="center"/>
    </xf>
    <xf numFmtId="179" fontId="0" fillId="0" borderId="11" xfId="49" applyNumberFormat="1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179" fontId="1" fillId="0" borderId="13" xfId="49" applyNumberFormat="1" applyFont="1" applyBorder="1" applyAlignment="1">
      <alignment horizontal="center"/>
    </xf>
    <xf numFmtId="2" fontId="1" fillId="0" borderId="10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6" fillId="2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5" xfId="49" applyNumberFormat="1" applyFont="1" applyFill="1" applyBorder="1" applyAlignment="1">
      <alignment horizontal="center"/>
    </xf>
    <xf numFmtId="180" fontId="6" fillId="2" borderId="5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11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80" fontId="0" fillId="0" borderId="13" xfId="49" applyNumberFormat="1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80" fontId="6" fillId="2" borderId="13" xfId="49" applyNumberFormat="1" applyFont="1" applyFill="1" applyBorder="1" applyAlignment="1">
      <alignment horizontal="center"/>
    </xf>
    <xf numFmtId="180" fontId="6" fillId="2" borderId="1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5" xfId="49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4" fillId="3" borderId="5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6" xfId="49" applyNumberFormat="1" applyFont="1" applyBorder="1" applyAlignment="1">
      <alignment horizontal="center"/>
    </xf>
    <xf numFmtId="181" fontId="4" fillId="0" borderId="0" xfId="0" applyNumberFormat="1" applyFont="1" applyBorder="1" applyAlignment="1">
      <alignment horizontal="center"/>
    </xf>
    <xf numFmtId="181" fontId="4" fillId="0" borderId="6" xfId="0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181" fontId="0" fillId="3" borderId="5" xfId="49" applyNumberFormat="1" applyFont="1" applyFill="1" applyBorder="1" applyAlignment="1">
      <alignment horizontal="center"/>
    </xf>
    <xf numFmtId="181" fontId="4" fillId="0" borderId="5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181" fontId="0" fillId="0" borderId="5" xfId="49" applyNumberFormat="1" applyFont="1" applyFill="1" applyBorder="1" applyAlignment="1">
      <alignment horizontal="center"/>
    </xf>
    <xf numFmtId="0" fontId="3" fillId="0" borderId="15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1" xfId="49" applyFont="1" applyFill="1" applyBorder="1" applyAlignment="1">
      <alignment horizontal="center"/>
    </xf>
    <xf numFmtId="0" fontId="4" fillId="0" borderId="15" xfId="49" applyFont="1" applyFill="1" applyBorder="1" applyAlignment="1">
      <alignment horizontal="center"/>
    </xf>
    <xf numFmtId="0" fontId="4" fillId="0" borderId="2" xfId="49" applyFont="1" applyFill="1" applyBorder="1" applyAlignment="1">
      <alignment horizontal="center"/>
    </xf>
    <xf numFmtId="0" fontId="4" fillId="0" borderId="6" xfId="49" applyFont="1" applyBorder="1" applyAlignment="1">
      <alignment horizontal="left"/>
    </xf>
    <xf numFmtId="0" fontId="4" fillId="0" borderId="5" xfId="49" applyFont="1" applyFill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left"/>
    </xf>
    <xf numFmtId="0" fontId="1" fillId="0" borderId="5" xfId="49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left"/>
    </xf>
    <xf numFmtId="0" fontId="7" fillId="0" borderId="6" xfId="49" applyFont="1" applyFill="1" applyBorder="1" applyAlignment="1">
      <alignment horizontal="left"/>
    </xf>
    <xf numFmtId="0" fontId="1" fillId="0" borderId="10" xfId="49" applyFont="1" applyBorder="1" applyAlignment="1"/>
    <xf numFmtId="0" fontId="1" fillId="0" borderId="13" xfId="49" applyFont="1" applyBorder="1" applyAlignment="1"/>
    <xf numFmtId="0" fontId="1" fillId="0" borderId="11" xfId="49" applyFont="1" applyBorder="1" applyAlignment="1"/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4" xfId="49" applyFont="1" applyBorder="1" applyAlignment="1">
      <alignment horizontal="center"/>
    </xf>
    <xf numFmtId="0" fontId="1" fillId="0" borderId="16" xfId="49" applyFont="1" applyBorder="1" applyAlignment="1"/>
    <xf numFmtId="0" fontId="4" fillId="0" borderId="2" xfId="49" applyFont="1" applyBorder="1" applyAlignment="1">
      <alignment horizontal="center"/>
    </xf>
    <xf numFmtId="0" fontId="1" fillId="0" borderId="15" xfId="49" applyFont="1" applyFill="1" applyBorder="1" applyAlignment="1">
      <alignment horizontal="center"/>
    </xf>
    <xf numFmtId="0" fontId="1" fillId="0" borderId="2" xfId="49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176" fontId="1" fillId="0" borderId="0" xfId="49" applyNumberFormat="1" applyFont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2" fontId="0" fillId="0" borderId="6" xfId="49" applyNumberFormat="1" applyFont="1" applyFill="1" applyBorder="1" applyAlignment="1">
      <alignment horizontal="center"/>
    </xf>
    <xf numFmtId="0" fontId="1" fillId="0" borderId="7" xfId="49" applyFont="1" applyBorder="1" applyAlignment="1"/>
    <xf numFmtId="178" fontId="0" fillId="0" borderId="6" xfId="49" applyNumberFormat="1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178" fontId="1" fillId="0" borderId="6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0" fillId="0" borderId="13" xfId="49" applyFont="1" applyBorder="1" applyAlignment="1">
      <alignment horizontal="center"/>
    </xf>
    <xf numFmtId="0" fontId="0" fillId="0" borderId="12" xfId="0" applyFont="1" applyFill="1" applyBorder="1" applyAlignment="1">
      <alignment horizontal="left"/>
    </xf>
    <xf numFmtId="0" fontId="1" fillId="0" borderId="1" xfId="49" applyFont="1" applyBorder="1" applyAlignment="1"/>
    <xf numFmtId="0" fontId="1" fillId="0" borderId="15" xfId="49" applyFont="1" applyBorder="1" applyAlignment="1"/>
    <xf numFmtId="0" fontId="1" fillId="0" borderId="12" xfId="49" applyFont="1" applyBorder="1" applyAlignment="1"/>
    <xf numFmtId="0" fontId="4" fillId="0" borderId="3" xfId="49" applyFont="1" applyFill="1" applyBorder="1" applyAlignment="1">
      <alignment horizontal="center"/>
    </xf>
    <xf numFmtId="0" fontId="4" fillId="0" borderId="4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2" xfId="49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4" fillId="3" borderId="5" xfId="49" applyNumberFormat="1" applyFont="1" applyFill="1" applyBorder="1" applyAlignment="1">
      <alignment horizontal="center"/>
    </xf>
    <xf numFmtId="2" fontId="4" fillId="3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9" fillId="0" borderId="5" xfId="49" applyFont="1" applyBorder="1" applyAlignment="1"/>
    <xf numFmtId="0" fontId="0" fillId="3" borderId="5" xfId="0" applyFont="1" applyFill="1" applyBorder="1" applyAlignment="1">
      <alignment wrapText="1"/>
    </xf>
    <xf numFmtId="0" fontId="4" fillId="3" borderId="10" xfId="0" applyFont="1" applyFill="1" applyBorder="1" applyAlignment="1"/>
    <xf numFmtId="0" fontId="0" fillId="3" borderId="13" xfId="49" applyFont="1" applyFill="1" applyBorder="1" applyAlignment="1">
      <alignment horizontal="center"/>
    </xf>
    <xf numFmtId="0" fontId="0" fillId="3" borderId="12" xfId="49" applyFont="1" applyFill="1" applyBorder="1" applyAlignment="1">
      <alignment horizontal="center"/>
    </xf>
    <xf numFmtId="181" fontId="0" fillId="3" borderId="13" xfId="49" applyNumberFormat="1" applyFont="1" applyFill="1" applyBorder="1" applyAlignment="1">
      <alignment horizontal="center"/>
    </xf>
    <xf numFmtId="181" fontId="0" fillId="3" borderId="11" xfId="49" applyNumberFormat="1" applyFont="1" applyFill="1" applyBorder="1" applyAlignment="1">
      <alignment horizontal="center"/>
    </xf>
    <xf numFmtId="181" fontId="0" fillId="3" borderId="10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applyNumberFormat="1" applyFont="1" applyFill="1" applyBorder="1" applyAlignment="1" applyProtection="1"/>
    <xf numFmtId="0" fontId="2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1" fillId="4" borderId="7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2" fontId="7" fillId="2" borderId="0" xfId="49" applyNumberFormat="1" applyFont="1" applyFill="1" applyBorder="1" applyAlignment="1">
      <alignment horizontal="center"/>
    </xf>
    <xf numFmtId="2" fontId="4" fillId="0" borderId="7" xfId="49" applyNumberFormat="1" applyFont="1" applyFill="1" applyBorder="1" applyAlignment="1">
      <alignment horizontal="center"/>
    </xf>
    <xf numFmtId="2" fontId="10" fillId="0" borderId="0" xfId="49" applyNumberFormat="1" applyFont="1" applyFill="1" applyBorder="1" applyAlignment="1">
      <alignment horizontal="center"/>
    </xf>
    <xf numFmtId="2" fontId="10" fillId="0" borderId="5" xfId="49" applyNumberFormat="1" applyFont="1" applyFill="1" applyBorder="1" applyAlignment="1">
      <alignment horizontal="center"/>
    </xf>
    <xf numFmtId="0" fontId="11" fillId="0" borderId="5" xfId="49" applyFont="1" applyBorder="1" applyAlignment="1"/>
    <xf numFmtId="176" fontId="7" fillId="0" borderId="0" xfId="49" applyNumberFormat="1" applyFont="1" applyFill="1" applyBorder="1" applyAlignment="1">
      <alignment horizontal="center"/>
    </xf>
    <xf numFmtId="176" fontId="7" fillId="0" borderId="5" xfId="49" applyNumberFormat="1" applyFont="1" applyFill="1" applyBorder="1" applyAlignment="1">
      <alignment horizontal="center"/>
    </xf>
    <xf numFmtId="182" fontId="7" fillId="0" borderId="0" xfId="49" applyNumberFormat="1" applyFont="1" applyFill="1" applyBorder="1" applyAlignment="1">
      <alignment horizontal="center"/>
    </xf>
    <xf numFmtId="183" fontId="12" fillId="0" borderId="0" xfId="49" applyNumberFormat="1" applyFont="1" applyFill="1" applyBorder="1" applyAlignment="1">
      <alignment horizontal="center"/>
    </xf>
    <xf numFmtId="182" fontId="6" fillId="0" borderId="5" xfId="49" applyNumberFormat="1" applyFont="1" applyFill="1" applyBorder="1" applyAlignment="1">
      <alignment horizontal="center"/>
    </xf>
    <xf numFmtId="179" fontId="7" fillId="0" borderId="5" xfId="49" applyNumberFormat="1" applyFont="1" applyFill="1" applyBorder="1" applyAlignment="1">
      <alignment horizontal="center"/>
    </xf>
    <xf numFmtId="179" fontId="1" fillId="0" borderId="0" xfId="49" applyNumberFormat="1" applyFont="1" applyFill="1" applyBorder="1" applyAlignment="1">
      <alignment horizontal="center"/>
    </xf>
    <xf numFmtId="179" fontId="6" fillId="0" borderId="5" xfId="49" applyNumberFormat="1" applyFont="1" applyFill="1" applyBorder="1" applyAlignment="1">
      <alignment horizontal="center"/>
    </xf>
    <xf numFmtId="179" fontId="1" fillId="0" borderId="5" xfId="49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0" xfId="49" applyFont="1" applyBorder="1" applyAlignment="1">
      <alignment horizontal="center"/>
    </xf>
    <xf numFmtId="179" fontId="7" fillId="0" borderId="10" xfId="49" applyNumberFormat="1" applyFont="1" applyFill="1" applyBorder="1" applyAlignment="1">
      <alignment horizontal="center"/>
    </xf>
    <xf numFmtId="179" fontId="1" fillId="0" borderId="13" xfId="49" applyNumberFormat="1" applyFont="1" applyFill="1" applyBorder="1" applyAlignment="1">
      <alignment horizontal="center"/>
    </xf>
    <xf numFmtId="179" fontId="6" fillId="0" borderId="10" xfId="49" applyNumberFormat="1" applyFont="1" applyFill="1" applyBorder="1" applyAlignment="1">
      <alignment horizontal="center"/>
    </xf>
    <xf numFmtId="0" fontId="13" fillId="0" borderId="0" xfId="49" applyFont="1" applyBorder="1" applyAlignment="1"/>
    <xf numFmtId="0" fontId="9" fillId="0" borderId="0" xfId="49" applyFont="1" applyAlignment="1"/>
    <xf numFmtId="0" fontId="4" fillId="0" borderId="1" xfId="49" applyFont="1" applyBorder="1" applyAlignment="1"/>
    <xf numFmtId="0" fontId="13" fillId="0" borderId="2" xfId="49" applyFont="1" applyBorder="1" applyAlignment="1"/>
    <xf numFmtId="0" fontId="14" fillId="3" borderId="5" xfId="49" applyFont="1" applyFill="1" applyBorder="1" applyAlignment="1"/>
    <xf numFmtId="0" fontId="0" fillId="3" borderId="5" xfId="49" applyFont="1" applyFill="1" applyBorder="1" applyAlignment="1">
      <alignment horizontal="center"/>
    </xf>
    <xf numFmtId="0" fontId="0" fillId="3" borderId="6" xfId="49" applyFont="1" applyFill="1" applyBorder="1" applyAlignment="1">
      <alignment horizontal="center"/>
    </xf>
    <xf numFmtId="2" fontId="7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0" fontId="15" fillId="3" borderId="5" xfId="49" applyFont="1" applyFill="1" applyBorder="1" applyAlignment="1"/>
    <xf numFmtId="2" fontId="0" fillId="3" borderId="6" xfId="49" applyNumberFormat="1" applyFont="1" applyFill="1" applyBorder="1" applyAlignment="1">
      <alignment horizontal="center"/>
    </xf>
    <xf numFmtId="2" fontId="7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7" fillId="3" borderId="5" xfId="49" applyNumberFormat="1" applyFont="1" applyFill="1" applyBorder="1" applyAlignment="1">
      <alignment horizontal="center"/>
    </xf>
    <xf numFmtId="0" fontId="0" fillId="3" borderId="6" xfId="49" applyFont="1" applyFill="1" applyBorder="1" applyAlignment="1"/>
    <xf numFmtId="0" fontId="14" fillId="0" borderId="5" xfId="49" applyFont="1" applyFill="1" applyBorder="1" applyAlignment="1"/>
    <xf numFmtId="0" fontId="0" fillId="0" borderId="0" xfId="49" applyFont="1" applyFill="1" applyBorder="1" applyAlignment="1"/>
    <xf numFmtId="0" fontId="7" fillId="0" borderId="5" xfId="49" applyFont="1" applyFill="1" applyBorder="1" applyAlignment="1"/>
    <xf numFmtId="2" fontId="0" fillId="6" borderId="6" xfId="49" applyNumberFormat="1" applyFont="1" applyFill="1" applyBorder="1" applyAlignment="1">
      <alignment horizontal="center"/>
    </xf>
    <xf numFmtId="179" fontId="0" fillId="3" borderId="6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176" fontId="4" fillId="0" borderId="5" xfId="49" applyNumberFormat="1" applyFont="1" applyFill="1" applyBorder="1" applyAlignment="1">
      <alignment horizontal="center"/>
    </xf>
    <xf numFmtId="176" fontId="4" fillId="0" borderId="6" xfId="49" applyNumberFormat="1" applyFont="1" applyFill="1" applyBorder="1" applyAlignment="1">
      <alignment horizontal="center"/>
    </xf>
    <xf numFmtId="0" fontId="1" fillId="0" borderId="7" xfId="49" applyFont="1" applyFill="1" applyBorder="1" applyAlignment="1"/>
    <xf numFmtId="0" fontId="0" fillId="0" borderId="7" xfId="0" applyFont="1" applyFill="1" applyBorder="1" applyAlignment="1">
      <alignment horizontal="left"/>
    </xf>
    <xf numFmtId="2" fontId="4" fillId="3" borderId="10" xfId="49" applyNumberFormat="1" applyFont="1" applyFill="1" applyBorder="1" applyAlignment="1">
      <alignment horizontal="center"/>
    </xf>
    <xf numFmtId="2" fontId="4" fillId="3" borderId="11" xfId="49" applyNumberFormat="1" applyFont="1" applyFill="1" applyBorder="1" applyAlignment="1">
      <alignment horizontal="center"/>
    </xf>
    <xf numFmtId="2" fontId="4" fillId="0" borderId="10" xfId="49" applyNumberFormat="1" applyFont="1" applyFill="1" applyBorder="1" applyAlignment="1">
      <alignment horizontal="center"/>
    </xf>
    <xf numFmtId="2" fontId="4" fillId="0" borderId="11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15" xfId="49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8" fillId="0" borderId="7" xfId="0" applyFont="1" applyBorder="1"/>
    <xf numFmtId="176" fontId="0" fillId="0" borderId="6" xfId="0" applyNumberFormat="1" applyFont="1" applyBorder="1" applyAlignment="1">
      <alignment horizontal="left"/>
    </xf>
    <xf numFmtId="0" fontId="8" fillId="0" borderId="12" xfId="0" applyFont="1" applyBorder="1"/>
    <xf numFmtId="0" fontId="4" fillId="0" borderId="15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0" fontId="0" fillId="0" borderId="15" xfId="49" applyFont="1" applyBorder="1" applyAlignment="1"/>
    <xf numFmtId="2" fontId="1" fillId="0" borderId="7" xfId="49" applyNumberFormat="1" applyFont="1" applyFill="1" applyBorder="1" applyAlignment="1">
      <alignment horizontal="left"/>
    </xf>
    <xf numFmtId="183" fontId="12" fillId="0" borderId="6" xfId="49" applyNumberFormat="1" applyFont="1" applyFill="1" applyBorder="1" applyAlignment="1">
      <alignment horizontal="center"/>
    </xf>
    <xf numFmtId="179" fontId="1" fillId="0" borderId="6" xfId="49" applyNumberFormat="1" applyFont="1" applyFill="1" applyBorder="1" applyAlignment="1">
      <alignment horizontal="center"/>
    </xf>
    <xf numFmtId="179" fontId="0" fillId="0" borderId="11" xfId="49" applyNumberFormat="1" applyFont="1" applyFill="1" applyBorder="1" applyAlignment="1">
      <alignment horizontal="center"/>
    </xf>
    <xf numFmtId="0" fontId="1" fillId="0" borderId="12" xfId="49" applyFont="1" applyFill="1" applyBorder="1" applyAlignment="1">
      <alignment horizontal="left"/>
    </xf>
    <xf numFmtId="0" fontId="3" fillId="0" borderId="16" xfId="49" applyFont="1" applyBorder="1" applyAlignment="1">
      <alignment horizontal="center"/>
    </xf>
    <xf numFmtId="0" fontId="3" fillId="0" borderId="14" xfId="49" applyFont="1" applyBorder="1" applyAlignment="1"/>
    <xf numFmtId="0" fontId="4" fillId="0" borderId="1" xfId="49" applyFont="1" applyFill="1" applyBorder="1" applyAlignment="1"/>
    <xf numFmtId="0" fontId="4" fillId="0" borderId="15" xfId="49" applyFont="1" applyFill="1" applyBorder="1" applyAlignment="1"/>
    <xf numFmtId="0" fontId="4" fillId="0" borderId="7" xfId="49" applyFont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2" fontId="0" fillId="7" borderId="7" xfId="0" applyNumberFormat="1" applyFont="1" applyFill="1" applyBorder="1" applyAlignment="1">
      <alignment horizontal="left"/>
    </xf>
    <xf numFmtId="2" fontId="4" fillId="3" borderId="0" xfId="49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49" applyNumberFormat="1" applyFont="1" applyFill="1" applyBorder="1" applyAlignment="1"/>
    <xf numFmtId="2" fontId="0" fillId="3" borderId="0" xfId="49" applyNumberFormat="1" applyFont="1" applyFill="1" applyBorder="1" applyAlignment="1"/>
    <xf numFmtId="2" fontId="0" fillId="7" borderId="6" xfId="0" applyNumberFormat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0" fontId="0" fillId="0" borderId="6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0" xfId="49" applyNumberFormat="1" applyFont="1" applyFill="1" applyBorder="1" applyAlignment="1"/>
    <xf numFmtId="2" fontId="0" fillId="8" borderId="6" xfId="49" applyNumberFormat="1" applyFont="1" applyFill="1" applyBorder="1" applyAlignment="1">
      <alignment horizontal="center"/>
    </xf>
    <xf numFmtId="0" fontId="0" fillId="0" borderId="5" xfId="49" applyFont="1" applyFill="1" applyBorder="1" applyAlignment="1"/>
    <xf numFmtId="0" fontId="4" fillId="6" borderId="10" xfId="49" applyFont="1" applyFill="1" applyBorder="1" applyAlignment="1"/>
    <xf numFmtId="0" fontId="4" fillId="6" borderId="13" xfId="49" applyFont="1" applyFill="1" applyBorder="1" applyAlignment="1"/>
    <xf numFmtId="0" fontId="4" fillId="0" borderId="12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Fill="1" applyBorder="1" applyAlignment="1"/>
    <xf numFmtId="0" fontId="4" fillId="0" borderId="10" xfId="49" applyFont="1" applyFill="1" applyBorder="1" applyAlignment="1"/>
    <xf numFmtId="2" fontId="0" fillId="3" borderId="6" xfId="49" applyNumberFormat="1" applyFont="1" applyFill="1" applyBorder="1" applyAlignment="1"/>
    <xf numFmtId="176" fontId="4" fillId="3" borderId="5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4" fillId="0" borderId="10" xfId="49" applyFont="1" applyBorder="1" applyAlignment="1"/>
    <xf numFmtId="0" fontId="4" fillId="0" borderId="13" xfId="49" applyFont="1" applyBorder="1" applyAlignment="1"/>
    <xf numFmtId="0" fontId="0" fillId="0" borderId="12" xfId="49" applyFont="1" applyFill="1" applyBorder="1" applyAlignment="1">
      <alignment horizontal="left"/>
    </xf>
    <xf numFmtId="0" fontId="8" fillId="0" borderId="0" xfId="0" applyFont="1"/>
    <xf numFmtId="0" fontId="13" fillId="0" borderId="0" xfId="49" applyFont="1" applyAlignment="1"/>
    <xf numFmtId="2" fontId="6" fillId="2" borderId="10" xfId="49" applyNumberFormat="1" applyFont="1" applyFill="1" applyBorder="1" applyAlignment="1">
      <alignment horizontal="center"/>
    </xf>
    <xf numFmtId="2" fontId="0" fillId="2" borderId="11" xfId="49" applyNumberFormat="1" applyFont="1" applyFill="1" applyBorder="1" applyAlignment="1">
      <alignment horizontal="center"/>
    </xf>
    <xf numFmtId="0" fontId="0" fillId="0" borderId="0" xfId="0" applyBorder="1"/>
    <xf numFmtId="0" fontId="9" fillId="0" borderId="10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81" fontId="0" fillId="0" borderId="10" xfId="49" applyNumberFormat="1" applyFont="1" applyFill="1" applyBorder="1" applyAlignment="1">
      <alignment horizontal="center"/>
    </xf>
    <xf numFmtId="183" fontId="1" fillId="0" borderId="0" xfId="49" applyNumberFormat="1" applyFont="1" applyFill="1" applyBorder="1" applyAlignment="1">
      <alignment horizontal="center"/>
    </xf>
    <xf numFmtId="176" fontId="4" fillId="0" borderId="10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83" fontId="1" fillId="0" borderId="6" xfId="49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/>
    <xf numFmtId="0" fontId="16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/>
    <xf numFmtId="0" fontId="0" fillId="0" borderId="6" xfId="49" applyFont="1" applyFill="1" applyBorder="1" applyAlignment="1" quotePrefix="1">
      <alignment horizontal="center"/>
    </xf>
    <xf numFmtId="0" fontId="0" fillId="0" borderId="11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tabSelected="1" workbookViewId="0">
      <selection activeCell="G19" sqref="G19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320" customWidth="1"/>
    <col min="6" max="6" width="17.8571428571429" style="306" customWidth="1"/>
    <col min="7" max="7" width="9.71428571428571" customWidth="1"/>
    <col min="8" max="8" width="32.7142857142857" style="321" customWidth="1"/>
  </cols>
  <sheetData>
    <row r="1" spans="1:1">
      <c r="A1" s="322" t="s">
        <v>0</v>
      </c>
    </row>
    <row r="3" ht="25.5" spans="1:2">
      <c r="A3" s="322" t="s">
        <v>1</v>
      </c>
      <c r="B3" s="323" t="s">
        <v>2</v>
      </c>
    </row>
    <row r="4" spans="1:8">
      <c r="A4" s="322"/>
      <c r="B4" t="s">
        <v>3</v>
      </c>
      <c r="F4"/>
      <c r="H4"/>
    </row>
    <row r="5" spans="1:8">
      <c r="A5" s="322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324" t="s">
        <v>4</v>
      </c>
      <c r="D11" s="325">
        <v>38.133</v>
      </c>
      <c r="E11" s="325" t="s">
        <v>5</v>
      </c>
      <c r="F11" s="324" t="s">
        <v>6</v>
      </c>
      <c r="H11"/>
    </row>
    <row r="12" spans="1:8">
      <c r="A12" s="322" t="s">
        <v>7</v>
      </c>
      <c r="B12" t="s">
        <v>8</v>
      </c>
      <c r="C12" s="326" t="s">
        <v>9</v>
      </c>
      <c r="D12" s="327" t="s">
        <v>10</v>
      </c>
      <c r="E12" s="327" t="s">
        <v>11</v>
      </c>
      <c r="F12" s="326" t="s">
        <v>12</v>
      </c>
      <c r="H12"/>
    </row>
    <row r="13" spans="3:8">
      <c r="C13" s="326" t="s">
        <v>13</v>
      </c>
      <c r="D13" s="327" t="s">
        <v>10</v>
      </c>
      <c r="E13" s="327" t="s">
        <v>11</v>
      </c>
      <c r="F13" s="326" t="s">
        <v>12</v>
      </c>
      <c r="H13"/>
    </row>
    <row r="14" spans="3:8">
      <c r="C14" s="326" t="s">
        <v>14</v>
      </c>
      <c r="D14" s="327" t="s">
        <v>10</v>
      </c>
      <c r="E14" s="327" t="s">
        <v>11</v>
      </c>
      <c r="F14" s="326" t="s">
        <v>12</v>
      </c>
      <c r="H14"/>
    </row>
    <row r="15" spans="3:8">
      <c r="C15" s="328" t="s">
        <v>15</v>
      </c>
      <c r="D15" s="329" t="s">
        <v>16</v>
      </c>
      <c r="E15" s="329" t="s">
        <v>17</v>
      </c>
      <c r="F15" s="330" t="s">
        <v>12</v>
      </c>
      <c r="H15"/>
    </row>
    <row r="16" spans="3:8">
      <c r="C16" s="328" t="s">
        <v>18</v>
      </c>
      <c r="D16" s="329" t="s">
        <v>16</v>
      </c>
      <c r="E16" s="329" t="s">
        <v>17</v>
      </c>
      <c r="F16" s="330" t="s">
        <v>12</v>
      </c>
      <c r="H16"/>
    </row>
    <row r="17" spans="3:8">
      <c r="C17" s="326"/>
      <c r="D17" s="327"/>
      <c r="E17" s="327"/>
      <c r="F17" s="326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M123"/>
  <sheetViews>
    <sheetView topLeftCell="A73" workbookViewId="0">
      <selection activeCell="D38" sqref="D38"/>
    </sheetView>
  </sheetViews>
  <sheetFormatPr defaultColWidth="10.7142857142857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3" width="8.57142857142857" style="1" customWidth="1"/>
    <col min="14" max="14" width="68.7142857142857" style="1" customWidth="1"/>
    <col min="15" max="16384" width="10.7142857142857" style="1"/>
  </cols>
  <sheetData>
    <row r="1" ht="13.5" spans="10:14">
      <c r="J1" s="54"/>
      <c r="K1" s="54"/>
      <c r="L1" s="54"/>
      <c r="M1" s="54"/>
      <c r="N1" s="54"/>
    </row>
    <row r="2" ht="13.5" spans="1:14">
      <c r="A2" s="3" t="s">
        <v>19</v>
      </c>
      <c r="B2" s="4"/>
      <c r="C2" s="5" t="s">
        <v>20</v>
      </c>
      <c r="D2" s="6"/>
      <c r="E2" s="6"/>
      <c r="F2" s="6"/>
      <c r="G2" s="6"/>
      <c r="H2" s="6"/>
      <c r="I2" s="6"/>
      <c r="J2" s="130"/>
      <c r="K2" s="130"/>
      <c r="L2" s="130"/>
      <c r="M2" s="130"/>
      <c r="N2" s="131" t="s">
        <v>21</v>
      </c>
    </row>
    <row r="3" spans="1:14">
      <c r="A3" s="7"/>
      <c r="B3" s="8"/>
      <c r="C3" s="9"/>
      <c r="D3" s="10" t="s">
        <v>22</v>
      </c>
      <c r="E3" s="9"/>
      <c r="F3" s="11" t="s">
        <v>23</v>
      </c>
      <c r="G3" s="12"/>
      <c r="H3" s="11" t="s">
        <v>24</v>
      </c>
      <c r="I3" s="12"/>
      <c r="J3" s="132"/>
      <c r="K3" s="133"/>
      <c r="L3" s="133"/>
      <c r="M3" s="134"/>
      <c r="N3" s="135"/>
    </row>
    <row r="4" spans="1:14">
      <c r="A4" s="7"/>
      <c r="B4" s="13" t="s">
        <v>25</v>
      </c>
      <c r="C4" s="14"/>
      <c r="D4" s="12" t="s">
        <v>26</v>
      </c>
      <c r="E4" s="12" t="s">
        <v>27</v>
      </c>
      <c r="F4" s="11" t="s">
        <v>26</v>
      </c>
      <c r="G4" s="12" t="s">
        <v>27</v>
      </c>
      <c r="H4" s="11" t="s">
        <v>26</v>
      </c>
      <c r="I4" s="12" t="s">
        <v>27</v>
      </c>
      <c r="J4" s="136"/>
      <c r="K4" s="137"/>
      <c r="L4" s="137"/>
      <c r="M4" s="138"/>
      <c r="N4" s="135"/>
    </row>
    <row r="5" spans="1:14">
      <c r="A5" s="15" t="s">
        <v>28</v>
      </c>
      <c r="B5" s="16" t="s">
        <v>29</v>
      </c>
      <c r="C5" s="17">
        <v>120</v>
      </c>
      <c r="D5" s="18"/>
      <c r="E5" s="9"/>
      <c r="F5" s="19"/>
      <c r="G5" s="20"/>
      <c r="H5" s="21"/>
      <c r="I5" s="20"/>
      <c r="J5" s="139"/>
      <c r="K5" s="140"/>
      <c r="L5" s="140"/>
      <c r="M5" s="141"/>
      <c r="N5" s="142" t="s">
        <v>30</v>
      </c>
    </row>
    <row r="6" spans="1:14">
      <c r="A6" s="15" t="s">
        <v>31</v>
      </c>
      <c r="B6" s="16"/>
      <c r="C6" s="17">
        <f>C10*(12/C9)</f>
        <v>384</v>
      </c>
      <c r="D6" s="18"/>
      <c r="E6" s="9"/>
      <c r="F6" s="19"/>
      <c r="G6" s="20"/>
      <c r="H6" s="21"/>
      <c r="I6" s="20"/>
      <c r="J6" s="139"/>
      <c r="K6" s="140"/>
      <c r="L6" s="140"/>
      <c r="M6" s="141"/>
      <c r="N6" s="142" t="s">
        <v>32</v>
      </c>
    </row>
    <row r="7" spans="1:14">
      <c r="A7" s="15" t="s">
        <v>33</v>
      </c>
      <c r="B7" s="16" t="s">
        <v>34</v>
      </c>
      <c r="C7" s="17">
        <v>120</v>
      </c>
      <c r="D7" s="18"/>
      <c r="E7" s="9"/>
      <c r="F7" s="20"/>
      <c r="G7" s="20"/>
      <c r="H7" s="21"/>
      <c r="I7" s="20"/>
      <c r="J7" s="139"/>
      <c r="K7" s="140"/>
      <c r="L7" s="140"/>
      <c r="M7" s="141"/>
      <c r="N7" s="142" t="s">
        <v>30</v>
      </c>
    </row>
    <row r="8" spans="1:14">
      <c r="A8" s="15" t="s">
        <v>35</v>
      </c>
      <c r="B8" s="16" t="s">
        <v>36</v>
      </c>
      <c r="C8" s="22">
        <v>200</v>
      </c>
      <c r="D8" s="18"/>
      <c r="E8" s="9"/>
      <c r="F8" s="20"/>
      <c r="G8" s="20"/>
      <c r="H8" s="23"/>
      <c r="I8" s="30"/>
      <c r="J8" s="139"/>
      <c r="K8" s="140"/>
      <c r="L8" s="140"/>
      <c r="M8" s="141"/>
      <c r="N8" s="142" t="s">
        <v>30</v>
      </c>
    </row>
    <row r="9" spans="1:14">
      <c r="A9" s="24" t="s">
        <v>37</v>
      </c>
      <c r="B9" s="16"/>
      <c r="C9" s="22">
        <v>4</v>
      </c>
      <c r="D9" s="18"/>
      <c r="E9" s="9"/>
      <c r="F9" s="20"/>
      <c r="G9" s="20"/>
      <c r="H9" s="23"/>
      <c r="I9" s="96"/>
      <c r="J9" s="139"/>
      <c r="K9" s="140"/>
      <c r="L9" s="140"/>
      <c r="M9" s="141"/>
      <c r="N9" s="142" t="s">
        <v>38</v>
      </c>
    </row>
    <row r="10" spans="1:14">
      <c r="A10" s="25" t="s">
        <v>39</v>
      </c>
      <c r="B10" s="16"/>
      <c r="C10" s="22">
        <v>128</v>
      </c>
      <c r="D10" s="18"/>
      <c r="E10" s="9"/>
      <c r="F10" s="20"/>
      <c r="G10" s="20"/>
      <c r="H10" s="23"/>
      <c r="I10" s="96"/>
      <c r="J10" s="139"/>
      <c r="K10" s="140"/>
      <c r="L10" s="140"/>
      <c r="M10" s="141"/>
      <c r="N10" s="142" t="s">
        <v>38</v>
      </c>
    </row>
    <row r="11" spans="1:14">
      <c r="A11" s="26" t="s">
        <v>40</v>
      </c>
      <c r="B11" s="16"/>
      <c r="C11" s="17">
        <v>132</v>
      </c>
      <c r="D11" s="18"/>
      <c r="E11" s="9"/>
      <c r="F11" s="20"/>
      <c r="G11" s="20"/>
      <c r="H11" s="23"/>
      <c r="I11" s="96"/>
      <c r="J11" s="139"/>
      <c r="K11" s="140"/>
      <c r="L11" s="140"/>
      <c r="M11" s="141"/>
      <c r="N11" s="142" t="s">
        <v>38</v>
      </c>
    </row>
    <row r="12" spans="1:14">
      <c r="A12" s="26" t="s">
        <v>41</v>
      </c>
      <c r="B12" s="16" t="s">
        <v>42</v>
      </c>
      <c r="C12" s="27"/>
      <c r="D12" s="28">
        <v>-98</v>
      </c>
      <c r="E12" s="28">
        <v>-98</v>
      </c>
      <c r="F12" s="21"/>
      <c r="G12" s="20"/>
      <c r="H12" s="23"/>
      <c r="I12" s="96"/>
      <c r="J12" s="139"/>
      <c r="K12" s="140"/>
      <c r="L12" s="140"/>
      <c r="M12" s="141"/>
      <c r="N12" s="142" t="s">
        <v>38</v>
      </c>
    </row>
    <row r="13" s="54" customFormat="1" ht="13.5" spans="1:14">
      <c r="A13" s="15" t="s">
        <v>43</v>
      </c>
      <c r="B13" s="31" t="s">
        <v>44</v>
      </c>
      <c r="C13" s="27"/>
      <c r="D13" s="18"/>
      <c r="E13" s="9"/>
      <c r="F13" s="32">
        <v>-99</v>
      </c>
      <c r="G13" s="33">
        <v>-2</v>
      </c>
      <c r="H13" s="308">
        <v>-99</v>
      </c>
      <c r="I13" s="309">
        <v>-10</v>
      </c>
      <c r="J13" s="143"/>
      <c r="K13" s="53"/>
      <c r="L13" s="53"/>
      <c r="M13" s="61"/>
      <c r="N13" s="142" t="s">
        <v>38</v>
      </c>
    </row>
    <row r="14" s="54" customFormat="1" ht="13.5" spans="1:14">
      <c r="A14" s="26" t="s">
        <v>45</v>
      </c>
      <c r="B14" s="31"/>
      <c r="C14" s="27"/>
      <c r="D14" s="18"/>
      <c r="E14" s="18"/>
      <c r="F14" s="36">
        <v>0</v>
      </c>
      <c r="G14" s="37"/>
      <c r="H14" s="37"/>
      <c r="I14" s="37"/>
      <c r="J14" s="53"/>
      <c r="K14" s="53"/>
      <c r="L14" s="53"/>
      <c r="M14" s="61"/>
      <c r="N14" s="142" t="s">
        <v>38</v>
      </c>
    </row>
    <row r="15" s="54" customFormat="1" ht="14.25" customHeight="1" spans="1:14">
      <c r="A15" s="26" t="s">
        <v>46</v>
      </c>
      <c r="B15" s="31"/>
      <c r="C15" s="27"/>
      <c r="D15" s="18"/>
      <c r="E15" s="9"/>
      <c r="F15" s="38">
        <v>1</v>
      </c>
      <c r="G15" s="39"/>
      <c r="H15" s="39"/>
      <c r="I15" s="39"/>
      <c r="J15" s="143"/>
      <c r="K15" s="53"/>
      <c r="L15" s="53"/>
      <c r="M15" s="61"/>
      <c r="N15" s="142" t="s">
        <v>38</v>
      </c>
    </row>
    <row r="16" s="54" customFormat="1" spans="1:14">
      <c r="A16" s="26" t="s">
        <v>47</v>
      </c>
      <c r="B16" s="31" t="s">
        <v>44</v>
      </c>
      <c r="C16" s="22">
        <v>-1</v>
      </c>
      <c r="D16" s="18"/>
      <c r="E16" s="9"/>
      <c r="F16" s="19"/>
      <c r="G16" s="31"/>
      <c r="H16" s="40"/>
      <c r="I16" s="144"/>
      <c r="J16" s="143"/>
      <c r="K16" s="53"/>
      <c r="L16" s="53"/>
      <c r="M16" s="61"/>
      <c r="N16" s="142" t="s">
        <v>48</v>
      </c>
    </row>
    <row r="17" s="54" customFormat="1" spans="1:14">
      <c r="A17" s="26" t="s">
        <v>49</v>
      </c>
      <c r="B17" s="31"/>
      <c r="C17" s="17">
        <v>132</v>
      </c>
      <c r="D17" s="18"/>
      <c r="E17" s="9"/>
      <c r="F17" s="19"/>
      <c r="G17" s="31"/>
      <c r="H17" s="40"/>
      <c r="I17" s="144"/>
      <c r="J17" s="143"/>
      <c r="K17" s="53"/>
      <c r="L17" s="53"/>
      <c r="M17" s="61"/>
      <c r="N17" s="142" t="s">
        <v>50</v>
      </c>
    </row>
    <row r="18" s="54" customFormat="1" spans="1:14">
      <c r="A18" s="26" t="s">
        <v>51</v>
      </c>
      <c r="B18" s="31" t="s">
        <v>29</v>
      </c>
      <c r="C18" s="17">
        <v>120</v>
      </c>
      <c r="D18" s="18"/>
      <c r="E18" s="9"/>
      <c r="F18" s="19"/>
      <c r="G18" s="31"/>
      <c r="H18" s="40"/>
      <c r="I18" s="144"/>
      <c r="J18" s="143"/>
      <c r="K18" s="53"/>
      <c r="L18" s="53"/>
      <c r="M18" s="61"/>
      <c r="N18" s="142" t="s">
        <v>52</v>
      </c>
    </row>
    <row r="19" s="54" customFormat="1" spans="1:14">
      <c r="A19" s="26" t="s">
        <v>53</v>
      </c>
      <c r="B19" s="31" t="s">
        <v>54</v>
      </c>
      <c r="C19" s="41">
        <v>-78.7</v>
      </c>
      <c r="D19" s="18"/>
      <c r="E19" s="9"/>
      <c r="F19" s="19"/>
      <c r="G19" s="31"/>
      <c r="H19" s="40"/>
      <c r="I19" s="144"/>
      <c r="J19" s="143"/>
      <c r="K19" s="53"/>
      <c r="L19" s="53"/>
      <c r="M19" s="61"/>
      <c r="N19" s="145" t="s">
        <v>55</v>
      </c>
    </row>
    <row r="20" s="54" customFormat="1" spans="1:14">
      <c r="A20" s="42" t="s">
        <v>56</v>
      </c>
      <c r="B20" s="43" t="s">
        <v>54</v>
      </c>
      <c r="C20" s="44">
        <v>-65.9</v>
      </c>
      <c r="D20" s="18"/>
      <c r="E20" s="9"/>
      <c r="F20" s="19"/>
      <c r="G20" s="31"/>
      <c r="H20" s="40"/>
      <c r="I20" s="144"/>
      <c r="J20" s="143"/>
      <c r="K20" s="53"/>
      <c r="L20" s="53"/>
      <c r="M20" s="61"/>
      <c r="N20" s="146" t="s">
        <v>57</v>
      </c>
    </row>
    <row r="21" s="54" customFormat="1" spans="1:14">
      <c r="A21" s="26" t="s">
        <v>58</v>
      </c>
      <c r="B21" s="31" t="s">
        <v>44</v>
      </c>
      <c r="C21" s="22">
        <v>7</v>
      </c>
      <c r="D21" s="18"/>
      <c r="E21" s="9"/>
      <c r="F21" s="19"/>
      <c r="G21" s="31"/>
      <c r="H21" s="40"/>
      <c r="I21" s="144"/>
      <c r="J21" s="143"/>
      <c r="K21" s="53"/>
      <c r="L21" s="53"/>
      <c r="M21" s="61"/>
      <c r="N21" s="145" t="s">
        <v>59</v>
      </c>
    </row>
    <row r="22" s="54" customFormat="1" spans="1:14">
      <c r="A22" s="42" t="s">
        <v>60</v>
      </c>
      <c r="B22" s="43" t="s">
        <v>44</v>
      </c>
      <c r="C22" s="45">
        <v>7</v>
      </c>
      <c r="D22" s="18"/>
      <c r="E22" s="9"/>
      <c r="F22" s="19"/>
      <c r="G22" s="31"/>
      <c r="H22" s="40"/>
      <c r="I22" s="144"/>
      <c r="J22" s="143"/>
      <c r="K22" s="53"/>
      <c r="L22" s="53"/>
      <c r="M22" s="61"/>
      <c r="N22" s="146" t="s">
        <v>61</v>
      </c>
    </row>
    <row r="23" s="54" customFormat="1" ht="16.5" spans="1:14">
      <c r="A23" s="26" t="s">
        <v>62</v>
      </c>
      <c r="B23" s="31" t="s">
        <v>44</v>
      </c>
      <c r="C23" s="22">
        <v>1</v>
      </c>
      <c r="D23" s="18"/>
      <c r="E23" s="9"/>
      <c r="F23" s="19"/>
      <c r="G23" s="31"/>
      <c r="H23" s="40"/>
      <c r="I23" s="144"/>
      <c r="J23" s="143"/>
      <c r="K23" s="53"/>
      <c r="L23" s="53"/>
      <c r="M23" s="61"/>
      <c r="N23" s="145" t="s">
        <v>63</v>
      </c>
    </row>
    <row r="24" s="54" customFormat="1" ht="16.5" spans="1:14">
      <c r="A24" s="42" t="s">
        <v>64</v>
      </c>
      <c r="B24" s="43" t="s">
        <v>44</v>
      </c>
      <c r="C24" s="45">
        <v>1</v>
      </c>
      <c r="D24" s="18"/>
      <c r="E24" s="9"/>
      <c r="F24" s="19"/>
      <c r="G24" s="31"/>
      <c r="H24" s="40"/>
      <c r="I24" s="144"/>
      <c r="J24" s="143"/>
      <c r="K24" s="53"/>
      <c r="L24" s="53"/>
      <c r="M24" s="61"/>
      <c r="N24" s="146" t="s">
        <v>65</v>
      </c>
    </row>
    <row r="25" s="54" customFormat="1" spans="1:14">
      <c r="A25" s="15" t="s">
        <v>66</v>
      </c>
      <c r="B25" s="31" t="s">
        <v>44</v>
      </c>
      <c r="C25" s="22">
        <v>-10</v>
      </c>
      <c r="D25" s="18"/>
      <c r="E25" s="9"/>
      <c r="F25" s="19"/>
      <c r="G25" s="31"/>
      <c r="H25" s="40"/>
      <c r="I25" s="144"/>
      <c r="J25" s="143"/>
      <c r="K25" s="53"/>
      <c r="L25" s="53"/>
      <c r="M25" s="61"/>
      <c r="N25" s="142" t="s">
        <v>67</v>
      </c>
    </row>
    <row r="26" s="54" customFormat="1" spans="1:14">
      <c r="A26" s="15" t="s">
        <v>68</v>
      </c>
      <c r="B26" s="31" t="s">
        <v>44</v>
      </c>
      <c r="C26" s="22">
        <v>20</v>
      </c>
      <c r="D26" s="18"/>
      <c r="E26" s="9"/>
      <c r="F26" s="19"/>
      <c r="G26" s="31"/>
      <c r="H26" s="40"/>
      <c r="I26" s="144"/>
      <c r="J26" s="143"/>
      <c r="K26" s="53"/>
      <c r="L26" s="53"/>
      <c r="M26" s="61"/>
      <c r="N26" s="142" t="s">
        <v>67</v>
      </c>
    </row>
    <row r="27" ht="13.5" spans="1:39">
      <c r="A27" s="46" t="s">
        <v>69</v>
      </c>
      <c r="B27" s="47"/>
      <c r="C27" s="48"/>
      <c r="D27" s="49"/>
      <c r="E27" s="50"/>
      <c r="F27" s="51"/>
      <c r="G27" s="52"/>
      <c r="H27" s="51"/>
      <c r="I27" s="51"/>
      <c r="J27" s="147"/>
      <c r="K27" s="148"/>
      <c r="L27" s="148"/>
      <c r="M27" s="149"/>
      <c r="N27" s="150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</row>
    <row r="28" spans="2:39">
      <c r="B28" s="53"/>
      <c r="C28" s="53"/>
      <c r="D28" s="53"/>
      <c r="E28" s="53"/>
      <c r="F28" s="19"/>
      <c r="G28" s="19"/>
      <c r="H28" s="19"/>
      <c r="I28" s="19"/>
      <c r="J28" s="54"/>
      <c r="K28" s="54"/>
      <c r="L28" s="54"/>
      <c r="M28" s="54"/>
      <c r="N28" s="151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</row>
    <row r="29" ht="13.5" spans="1:39">
      <c r="A29" s="54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</row>
    <row r="30" ht="13.5" spans="1:39">
      <c r="A30" s="3" t="s">
        <v>70</v>
      </c>
      <c r="B30" s="55"/>
      <c r="C30" s="5" t="s">
        <v>20</v>
      </c>
      <c r="D30" s="6"/>
      <c r="E30" s="6"/>
      <c r="F30" s="6"/>
      <c r="G30" s="6"/>
      <c r="H30" s="6"/>
      <c r="I30" s="6"/>
      <c r="J30" s="152"/>
      <c r="K30" s="152"/>
      <c r="L30" s="152"/>
      <c r="M30" s="152"/>
      <c r="N30" s="153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</row>
    <row r="31" spans="1:39">
      <c r="A31" s="7"/>
      <c r="B31" s="31"/>
      <c r="C31" s="56"/>
      <c r="D31" s="57" t="s">
        <v>22</v>
      </c>
      <c r="E31" s="58"/>
      <c r="F31" s="11" t="s">
        <v>23</v>
      </c>
      <c r="G31" s="12"/>
      <c r="H31" s="59" t="s">
        <v>24</v>
      </c>
      <c r="I31" s="154"/>
      <c r="J31" s="155"/>
      <c r="K31" s="155"/>
      <c r="L31" s="155"/>
      <c r="M31" s="156"/>
      <c r="N31" s="131" t="s">
        <v>21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</row>
    <row r="32" spans="1:39">
      <c r="A32" s="7"/>
      <c r="B32" s="31"/>
      <c r="C32" s="31"/>
      <c r="D32" s="11" t="s">
        <v>26</v>
      </c>
      <c r="E32" s="12" t="s">
        <v>27</v>
      </c>
      <c r="F32" s="11" t="s">
        <v>26</v>
      </c>
      <c r="G32" s="12" t="s">
        <v>27</v>
      </c>
      <c r="H32" s="11" t="s">
        <v>26</v>
      </c>
      <c r="I32" s="13" t="s">
        <v>27</v>
      </c>
      <c r="J32" s="53"/>
      <c r="K32" s="53"/>
      <c r="L32" s="53"/>
      <c r="M32" s="61"/>
      <c r="N32" s="157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</row>
    <row r="33" spans="1:39">
      <c r="A33" s="60" t="s">
        <v>71</v>
      </c>
      <c r="B33" s="61" t="s">
        <v>72</v>
      </c>
      <c r="C33" s="61"/>
      <c r="D33" s="62">
        <f>10^9*10^(D12/10)*($C5/15)</f>
        <v>1.26791455396889</v>
      </c>
      <c r="E33" s="63">
        <f>10^9*10^(E12/10)*($C5/15)</f>
        <v>1.26791455396889</v>
      </c>
      <c r="F33" s="64">
        <f>10^9*10^((D12+F13)/10)*($C5/15)</f>
        <v>1.59620985197511e-10</v>
      </c>
      <c r="G33" s="63">
        <f>10^9*10^((E12+G13)/10)*($C5/15)</f>
        <v>0.8</v>
      </c>
      <c r="H33" s="64">
        <f>10^9*10^((D12+H13)/10)*($C5/15)</f>
        <v>1.59620985197511e-10</v>
      </c>
      <c r="I33" s="67">
        <f>10^9*10^((E12+I13)/10)*($C5/15)</f>
        <v>0.126791455396889</v>
      </c>
      <c r="J33" s="158"/>
      <c r="K33" s="158"/>
      <c r="L33" s="158"/>
      <c r="M33" s="159"/>
      <c r="N33" s="160" t="s">
        <v>73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</row>
    <row r="34" spans="1:39">
      <c r="A34" s="65" t="s">
        <v>74</v>
      </c>
      <c r="B34" s="31" t="s">
        <v>44</v>
      </c>
      <c r="C34" s="53"/>
      <c r="D34" s="66"/>
      <c r="E34" s="67"/>
      <c r="F34" s="68">
        <f>10*LOG10(F33/(D33+H33))</f>
        <v>-99.0000000005467</v>
      </c>
      <c r="G34" s="69">
        <f>10*LOG10(G33/(E33+I33))</f>
        <v>-2.41392685158224</v>
      </c>
      <c r="H34" s="68">
        <f>10*LOG10(H33/(F33+D33))</f>
        <v>-99.0000000005467</v>
      </c>
      <c r="I34" s="161">
        <f>10*LOG10(I33/(G33+E33))</f>
        <v>-12.1244260279434</v>
      </c>
      <c r="J34" s="54"/>
      <c r="K34" s="54"/>
      <c r="L34" s="54"/>
      <c r="M34" s="8"/>
      <c r="N34" s="162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</row>
    <row r="35" spans="1:39">
      <c r="A35" s="60" t="s">
        <v>75</v>
      </c>
      <c r="B35" s="61" t="s">
        <v>72</v>
      </c>
      <c r="C35" s="61"/>
      <c r="D35" s="70">
        <f>10^9*($C5/$C18)*10^((IF($F14=0,$C19+IF($F15=0,0,$C21)+$C23,$C20+IF($F15=0,0,$C22)+$C24)-$C16)/10)/($C17*12)</f>
        <v>0.0676464207852023</v>
      </c>
      <c r="E35" s="71">
        <f>10^9*($C5/$C18)*10^((IF($F14=0,$C19+IF($F15=0,0,$C21)+$C23,$C20+IF($F15=0,0,$C22)+$C24)-$C16)/10)/($C17*12)</f>
        <v>0.0676464207852023</v>
      </c>
      <c r="F35" s="62"/>
      <c r="G35" s="63"/>
      <c r="H35" s="64"/>
      <c r="I35" s="67"/>
      <c r="J35" s="158"/>
      <c r="K35" s="158"/>
      <c r="L35" s="158"/>
      <c r="M35" s="159"/>
      <c r="N35" s="160" t="s">
        <v>76</v>
      </c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</row>
    <row r="36" spans="1:39">
      <c r="A36" s="72" t="s">
        <v>77</v>
      </c>
      <c r="B36" s="31" t="s">
        <v>44</v>
      </c>
      <c r="C36" s="31"/>
      <c r="D36" s="73"/>
      <c r="E36" s="19"/>
      <c r="F36" s="74">
        <f>10*LOG10(F33/(D33+D35+H33))</f>
        <v>-99.2257373349278</v>
      </c>
      <c r="G36" s="75">
        <f>10*LOG10(G33/(E33+I33+E35))</f>
        <v>-2.61962064169317</v>
      </c>
      <c r="H36" s="74">
        <f>10*LOG10(H33/(F33+D35+D33))</f>
        <v>-99.2257373349278</v>
      </c>
      <c r="I36" s="163">
        <f>10*LOG10(I33/(G33+E33+E35))</f>
        <v>-12.2642198896813</v>
      </c>
      <c r="J36" s="80"/>
      <c r="K36" s="80"/>
      <c r="L36" s="80"/>
      <c r="M36" s="81"/>
      <c r="N36" s="164" t="s">
        <v>78</v>
      </c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</row>
    <row r="37" spans="1:39">
      <c r="A37" s="65" t="s">
        <v>79</v>
      </c>
      <c r="B37" s="31" t="s">
        <v>80</v>
      </c>
      <c r="C37" s="31"/>
      <c r="D37" s="73"/>
      <c r="E37" s="19"/>
      <c r="F37" s="68">
        <f>10*LOG10(F33)-90</f>
        <v>-187.969100130081</v>
      </c>
      <c r="G37" s="76">
        <f t="shared" ref="G37:H37" si="0">10*LOG10(G33)-90</f>
        <v>-90.9691001300806</v>
      </c>
      <c r="H37" s="68">
        <f t="shared" si="0"/>
        <v>-187.969100130081</v>
      </c>
      <c r="I37" s="165">
        <f t="shared" ref="I37" si="1">10*LOG10(I33)-90</f>
        <v>-98.9691001300806</v>
      </c>
      <c r="J37" s="166"/>
      <c r="K37" s="166"/>
      <c r="L37" s="166"/>
      <c r="M37" s="16"/>
      <c r="N37" s="167" t="s">
        <v>81</v>
      </c>
      <c r="O37" s="54"/>
      <c r="P37" s="310"/>
      <c r="Q37" s="310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</row>
    <row r="38" spans="1:39">
      <c r="A38" s="77" t="s">
        <v>82</v>
      </c>
      <c r="B38" s="31" t="s">
        <v>83</v>
      </c>
      <c r="C38" s="31"/>
      <c r="D38" s="78">
        <f>10*LOG((D33+F33+H33)*10^-9)+10*LOG(MAX(C5,12*C11*C7/C5))</f>
        <v>-56.9715483564523</v>
      </c>
      <c r="E38" s="79">
        <f>10*LOG((E33+G33+I33)*10^-9)+10*LOG(MAX(C6,12*C11*C7/C5))</f>
        <v>-54.5886846995032</v>
      </c>
      <c r="F38" s="80"/>
      <c r="G38" s="81"/>
      <c r="H38" s="82"/>
      <c r="I38" s="81"/>
      <c r="J38" s="166"/>
      <c r="K38" s="166"/>
      <c r="L38" s="166"/>
      <c r="M38" s="16"/>
      <c r="N38" s="167" t="s">
        <v>84</v>
      </c>
      <c r="O38" s="54"/>
      <c r="P38" s="310"/>
      <c r="Q38" s="310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</row>
    <row r="39" spans="1:39">
      <c r="A39" s="83" t="s">
        <v>85</v>
      </c>
      <c r="B39" s="84" t="s">
        <v>44</v>
      </c>
      <c r="C39" s="85">
        <f>(C19-C20)/2</f>
        <v>-6.4</v>
      </c>
      <c r="D39" s="86"/>
      <c r="E39" s="87"/>
      <c r="F39" s="88"/>
      <c r="G39" s="80"/>
      <c r="H39" s="88"/>
      <c r="I39" s="81"/>
      <c r="J39" s="166"/>
      <c r="K39" s="166"/>
      <c r="L39" s="166"/>
      <c r="M39" s="16"/>
      <c r="N39" s="168" t="s">
        <v>86</v>
      </c>
      <c r="O39" s="54"/>
      <c r="P39" s="310"/>
      <c r="Q39" s="310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</row>
    <row r="40" ht="13.5" spans="1:39">
      <c r="A40" s="89" t="s">
        <v>87</v>
      </c>
      <c r="B40" s="90" t="s">
        <v>44</v>
      </c>
      <c r="C40" s="91">
        <f>(C25+C26)/2</f>
        <v>5</v>
      </c>
      <c r="D40" s="92"/>
      <c r="E40" s="93"/>
      <c r="F40" s="94"/>
      <c r="G40" s="95"/>
      <c r="H40" s="94"/>
      <c r="I40" s="95"/>
      <c r="J40" s="169"/>
      <c r="K40" s="169"/>
      <c r="L40" s="169"/>
      <c r="M40" s="90"/>
      <c r="N40" s="170" t="s">
        <v>88</v>
      </c>
      <c r="O40" s="54"/>
      <c r="P40" s="310"/>
      <c r="Q40" s="310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</row>
    <row r="42" ht="13.5" spans="1:13">
      <c r="A42" s="54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3.5" spans="1:14">
      <c r="A43" s="3" t="s">
        <v>89</v>
      </c>
      <c r="B43" s="55"/>
      <c r="C43" s="5" t="s">
        <v>20</v>
      </c>
      <c r="D43" s="6"/>
      <c r="E43" s="6"/>
      <c r="F43" s="6"/>
      <c r="G43" s="6"/>
      <c r="H43" s="6"/>
      <c r="I43" s="6"/>
      <c r="J43" s="171"/>
      <c r="K43" s="172"/>
      <c r="L43" s="172"/>
      <c r="M43" s="172"/>
      <c r="N43" s="131" t="s">
        <v>21</v>
      </c>
    </row>
    <row r="44" spans="1:14">
      <c r="A44" s="7"/>
      <c r="B44" s="31"/>
      <c r="C44" s="27"/>
      <c r="D44" s="57" t="s">
        <v>22</v>
      </c>
      <c r="E44" s="58"/>
      <c r="F44" s="11" t="s">
        <v>23</v>
      </c>
      <c r="G44" s="12"/>
      <c r="H44" s="59" t="s">
        <v>24</v>
      </c>
      <c r="I44" s="154"/>
      <c r="J44" s="54"/>
      <c r="K44" s="54"/>
      <c r="L44" s="54"/>
      <c r="M44" s="54"/>
      <c r="N44" s="157"/>
    </row>
    <row r="45" spans="1:14">
      <c r="A45" s="7"/>
      <c r="B45" s="31"/>
      <c r="C45" s="27"/>
      <c r="D45" s="11" t="s">
        <v>26</v>
      </c>
      <c r="E45" s="12" t="s">
        <v>27</v>
      </c>
      <c r="F45" s="11" t="s">
        <v>26</v>
      </c>
      <c r="G45" s="12" t="s">
        <v>27</v>
      </c>
      <c r="H45" s="11" t="s">
        <v>26</v>
      </c>
      <c r="I45" s="13" t="s">
        <v>27</v>
      </c>
      <c r="J45" s="54"/>
      <c r="K45" s="54"/>
      <c r="L45" s="54"/>
      <c r="M45" s="54"/>
      <c r="N45" s="157"/>
    </row>
    <row r="46" spans="1:14">
      <c r="A46" s="60" t="s">
        <v>90</v>
      </c>
      <c r="B46" s="331" t="s">
        <v>91</v>
      </c>
      <c r="C46" s="97"/>
      <c r="D46" s="98">
        <v>5.65</v>
      </c>
      <c r="E46" s="99">
        <f>D46</f>
        <v>5.65</v>
      </c>
      <c r="F46" s="100"/>
      <c r="G46" s="99"/>
      <c r="H46" s="101"/>
      <c r="I46" s="99"/>
      <c r="J46" s="54"/>
      <c r="K46" s="54"/>
      <c r="L46" s="54"/>
      <c r="M46" s="54"/>
      <c r="N46" s="162" t="s">
        <v>92</v>
      </c>
    </row>
    <row r="47" spans="1:14">
      <c r="A47" s="60" t="s">
        <v>93</v>
      </c>
      <c r="B47" s="331" t="s">
        <v>91</v>
      </c>
      <c r="C47" s="97"/>
      <c r="D47" s="98">
        <v>5.65</v>
      </c>
      <c r="E47" s="99">
        <f>D47</f>
        <v>5.65</v>
      </c>
      <c r="F47" s="100"/>
      <c r="G47" s="99"/>
      <c r="H47" s="101"/>
      <c r="I47" s="99"/>
      <c r="J47" s="54"/>
      <c r="K47" s="54"/>
      <c r="L47" s="54"/>
      <c r="M47" s="54"/>
      <c r="N47" s="162" t="s">
        <v>92</v>
      </c>
    </row>
    <row r="48" spans="1:14">
      <c r="A48" s="60" t="s">
        <v>94</v>
      </c>
      <c r="B48" s="331" t="s">
        <v>91</v>
      </c>
      <c r="C48" s="97"/>
      <c r="D48" s="100"/>
      <c r="E48" s="99"/>
      <c r="F48" s="98">
        <v>0.3</v>
      </c>
      <c r="G48" s="99">
        <f>F48</f>
        <v>0.3</v>
      </c>
      <c r="H48" s="102">
        <v>0.3</v>
      </c>
      <c r="I48" s="99">
        <f>H48</f>
        <v>0.3</v>
      </c>
      <c r="J48" s="54"/>
      <c r="K48" s="54"/>
      <c r="L48" s="54"/>
      <c r="M48" s="54"/>
      <c r="N48" s="162" t="s">
        <v>95</v>
      </c>
    </row>
    <row r="49" ht="13.5" spans="1:14">
      <c r="A49" s="103" t="s">
        <v>96</v>
      </c>
      <c r="B49" s="332" t="s">
        <v>91</v>
      </c>
      <c r="C49" s="105"/>
      <c r="D49" s="106"/>
      <c r="E49" s="107"/>
      <c r="F49" s="108">
        <v>0.3</v>
      </c>
      <c r="G49" s="107">
        <f>F49</f>
        <v>0.3</v>
      </c>
      <c r="H49" s="109">
        <v>0.3</v>
      </c>
      <c r="I49" s="107">
        <f>H49</f>
        <v>0.3</v>
      </c>
      <c r="J49" s="148"/>
      <c r="K49" s="148"/>
      <c r="L49" s="148"/>
      <c r="M49" s="148"/>
      <c r="N49" s="173" t="s">
        <v>95</v>
      </c>
    </row>
    <row r="50" spans="6:13">
      <c r="F50" s="75"/>
      <c r="G50" s="75"/>
      <c r="H50" s="75"/>
      <c r="I50" s="75"/>
      <c r="J50" s="75"/>
      <c r="K50" s="75"/>
      <c r="L50" s="75"/>
      <c r="M50" s="75"/>
    </row>
    <row r="51" ht="13.5" spans="1:13">
      <c r="A51" s="110"/>
      <c r="B51" s="19"/>
      <c r="C51" s="19"/>
      <c r="D51" s="19"/>
      <c r="E51" s="19"/>
      <c r="F51" s="19"/>
      <c r="G51" s="19"/>
      <c r="H51" s="19"/>
      <c r="I51" s="19"/>
      <c r="J51" s="53"/>
      <c r="K51" s="53"/>
      <c r="L51" s="53"/>
      <c r="M51" s="53"/>
    </row>
    <row r="52" ht="13.5" spans="1:14">
      <c r="A52" s="3" t="s">
        <v>97</v>
      </c>
      <c r="B52" s="111"/>
      <c r="C52" s="5" t="s">
        <v>20</v>
      </c>
      <c r="D52" s="6"/>
      <c r="E52" s="6"/>
      <c r="F52" s="6"/>
      <c r="G52" s="6"/>
      <c r="H52" s="6"/>
      <c r="I52" s="6"/>
      <c r="J52" s="174" t="s">
        <v>98</v>
      </c>
      <c r="K52" s="175"/>
      <c r="L52" s="176"/>
      <c r="M52" s="177"/>
      <c r="N52" s="178" t="s">
        <v>21</v>
      </c>
    </row>
    <row r="53" spans="1:14">
      <c r="A53" s="7"/>
      <c r="B53" s="19"/>
      <c r="C53" s="27"/>
      <c r="D53" s="57" t="s">
        <v>22</v>
      </c>
      <c r="E53" s="58"/>
      <c r="F53" s="11" t="s">
        <v>23</v>
      </c>
      <c r="G53" s="12"/>
      <c r="H53" s="11" t="s">
        <v>24</v>
      </c>
      <c r="I53" s="12"/>
      <c r="J53" s="132"/>
      <c r="K53" s="134"/>
      <c r="L53" s="136"/>
      <c r="M53" s="138"/>
      <c r="N53" s="13"/>
    </row>
    <row r="54" spans="1:14">
      <c r="A54" s="7"/>
      <c r="B54" s="19"/>
      <c r="C54" s="27"/>
      <c r="D54" s="11" t="s">
        <v>26</v>
      </c>
      <c r="E54" s="13" t="s">
        <v>27</v>
      </c>
      <c r="F54" s="12" t="s">
        <v>26</v>
      </c>
      <c r="G54" s="12" t="s">
        <v>27</v>
      </c>
      <c r="H54" s="11" t="s">
        <v>26</v>
      </c>
      <c r="I54" s="12" t="s">
        <v>27</v>
      </c>
      <c r="J54" s="11" t="s">
        <v>26</v>
      </c>
      <c r="K54" s="13" t="s">
        <v>27</v>
      </c>
      <c r="L54" s="179"/>
      <c r="M54" s="180"/>
      <c r="N54" s="13"/>
    </row>
    <row r="55" spans="1:14">
      <c r="A55" s="7"/>
      <c r="B55" s="19"/>
      <c r="C55" s="27"/>
      <c r="D55" s="19"/>
      <c r="E55" s="31"/>
      <c r="F55" s="112"/>
      <c r="G55" s="112"/>
      <c r="H55" s="11"/>
      <c r="I55" s="12"/>
      <c r="J55" s="11"/>
      <c r="K55" s="13"/>
      <c r="L55" s="179"/>
      <c r="M55" s="180"/>
      <c r="N55" s="13"/>
    </row>
    <row r="56" spans="1:14">
      <c r="A56" s="113" t="s">
        <v>99</v>
      </c>
      <c r="B56" s="114" t="s">
        <v>100</v>
      </c>
      <c r="C56" s="115"/>
      <c r="D56" s="116"/>
      <c r="E56" s="117">
        <v>0</v>
      </c>
      <c r="F56" s="116"/>
      <c r="G56" s="117">
        <v>1</v>
      </c>
      <c r="H56" s="116"/>
      <c r="I56" s="116">
        <f>I33/(I33+E33+E35)</f>
        <v>0.0867037608600263</v>
      </c>
      <c r="J56" s="181"/>
      <c r="K56" s="182"/>
      <c r="L56" s="179"/>
      <c r="M56" s="180"/>
      <c r="N56" s="183" t="s">
        <v>101</v>
      </c>
    </row>
    <row r="57" spans="1:14">
      <c r="A57" s="118" t="s">
        <v>102</v>
      </c>
      <c r="B57" s="114" t="s">
        <v>44</v>
      </c>
      <c r="C57" s="115"/>
      <c r="D57" s="116"/>
      <c r="E57" s="117">
        <f>E56*E47</f>
        <v>0</v>
      </c>
      <c r="F57" s="116"/>
      <c r="G57" s="117">
        <f>G49*G56</f>
        <v>0.3</v>
      </c>
      <c r="H57" s="116"/>
      <c r="I57" s="116">
        <f>I56*I49</f>
        <v>0.0260111282580079</v>
      </c>
      <c r="J57" s="184">
        <f>SQRT(SUMSQ(D57,F57,H57))</f>
        <v>0</v>
      </c>
      <c r="K57" s="185">
        <f>SQRT(SUMSQ(E57,G57,I57))</f>
        <v>0.301125519996653</v>
      </c>
      <c r="L57" s="179"/>
      <c r="M57" s="180"/>
      <c r="N57" s="186" t="s">
        <v>103</v>
      </c>
    </row>
    <row r="58" spans="1:14">
      <c r="A58" s="7"/>
      <c r="B58" s="19"/>
      <c r="C58" s="27"/>
      <c r="D58" s="119"/>
      <c r="E58" s="120"/>
      <c r="F58" s="121"/>
      <c r="G58" s="122"/>
      <c r="H58" s="123"/>
      <c r="I58" s="123"/>
      <c r="J58" s="11"/>
      <c r="K58" s="13"/>
      <c r="L58" s="179"/>
      <c r="M58" s="180"/>
      <c r="N58" s="13"/>
    </row>
    <row r="59" spans="1:14">
      <c r="A59" s="7"/>
      <c r="B59" s="19"/>
      <c r="C59" s="27"/>
      <c r="D59" s="119"/>
      <c r="E59" s="120"/>
      <c r="F59" s="121"/>
      <c r="G59" s="122"/>
      <c r="H59" s="123"/>
      <c r="I59" s="123"/>
      <c r="J59" s="11"/>
      <c r="K59" s="13"/>
      <c r="L59" s="179"/>
      <c r="M59" s="180"/>
      <c r="N59" s="13"/>
    </row>
    <row r="60" spans="1:14">
      <c r="A60" s="113" t="s">
        <v>104</v>
      </c>
      <c r="B60" s="114" t="s">
        <v>100</v>
      </c>
      <c r="C60" s="115"/>
      <c r="D60" s="116"/>
      <c r="E60" s="117">
        <v>1</v>
      </c>
      <c r="F60" s="116"/>
      <c r="G60" s="116">
        <v>1</v>
      </c>
      <c r="H60" s="124"/>
      <c r="I60" s="116">
        <v>0</v>
      </c>
      <c r="J60" s="181"/>
      <c r="K60" s="182"/>
      <c r="L60" s="179"/>
      <c r="M60" s="180"/>
      <c r="N60" s="183" t="s">
        <v>101</v>
      </c>
    </row>
    <row r="61" spans="1:14">
      <c r="A61" s="118" t="s">
        <v>105</v>
      </c>
      <c r="B61" s="114" t="s">
        <v>44</v>
      </c>
      <c r="C61" s="115"/>
      <c r="D61" s="116"/>
      <c r="E61" s="117">
        <f>E60*E47</f>
        <v>5.65</v>
      </c>
      <c r="F61" s="116"/>
      <c r="G61" s="116">
        <f>G60*G49</f>
        <v>0.3</v>
      </c>
      <c r="H61" s="124"/>
      <c r="I61" s="116">
        <f>I60*I49</f>
        <v>0</v>
      </c>
      <c r="J61" s="184">
        <f>SQRT(SUMSQ(D61,F61,H61))</f>
        <v>0</v>
      </c>
      <c r="K61" s="185">
        <f>SQRT(SUMSQ(E61,G61,I61))</f>
        <v>5.65795899596312</v>
      </c>
      <c r="L61" s="179"/>
      <c r="M61" s="180"/>
      <c r="N61" s="186" t="s">
        <v>106</v>
      </c>
    </row>
    <row r="62" spans="1:14">
      <c r="A62" s="7"/>
      <c r="B62" s="19"/>
      <c r="C62" s="27"/>
      <c r="D62" s="119"/>
      <c r="E62" s="120"/>
      <c r="F62" s="121"/>
      <c r="G62" s="121"/>
      <c r="H62" s="125"/>
      <c r="I62" s="123"/>
      <c r="J62" s="11"/>
      <c r="K62" s="13"/>
      <c r="L62" s="179"/>
      <c r="M62" s="180"/>
      <c r="N62" s="13"/>
    </row>
    <row r="63" spans="1:14">
      <c r="A63" s="126"/>
      <c r="B63" s="30"/>
      <c r="C63" s="97"/>
      <c r="D63" s="127"/>
      <c r="E63" s="128"/>
      <c r="F63" s="127"/>
      <c r="G63" s="127"/>
      <c r="H63" s="129"/>
      <c r="I63" s="127"/>
      <c r="J63" s="139"/>
      <c r="K63" s="141"/>
      <c r="L63" s="139"/>
      <c r="M63" s="141"/>
      <c r="N63" s="186"/>
    </row>
    <row r="64" spans="1:14">
      <c r="A64" s="113" t="s">
        <v>107</v>
      </c>
      <c r="B64" s="114" t="s">
        <v>100</v>
      </c>
      <c r="C64" s="115"/>
      <c r="D64" s="116"/>
      <c r="E64" s="117">
        <v>0</v>
      </c>
      <c r="F64" s="116"/>
      <c r="G64" s="116">
        <f>G33/(E33+E35+G33)</f>
        <v>0.37460883086802</v>
      </c>
      <c r="H64" s="124"/>
      <c r="I64" s="116">
        <v>1</v>
      </c>
      <c r="J64" s="240"/>
      <c r="K64" s="242"/>
      <c r="L64" s="253"/>
      <c r="M64" s="161"/>
      <c r="N64" s="186" t="s">
        <v>108</v>
      </c>
    </row>
    <row r="65" spans="1:14">
      <c r="A65" s="118" t="s">
        <v>109</v>
      </c>
      <c r="B65" s="114" t="s">
        <v>44</v>
      </c>
      <c r="C65" s="115"/>
      <c r="D65" s="116"/>
      <c r="E65" s="117">
        <f>E64*E47</f>
        <v>0</v>
      </c>
      <c r="F65" s="116"/>
      <c r="G65" s="116">
        <f>G64*G49</f>
        <v>0.112382649260406</v>
      </c>
      <c r="H65" s="124"/>
      <c r="I65" s="116">
        <f>I49*I64</f>
        <v>0.3</v>
      </c>
      <c r="J65" s="184">
        <f>SQRT(SUMSQ(D65,F65,H65))</f>
        <v>0</v>
      </c>
      <c r="K65" s="185">
        <f>SQRT(SUMSQ(E65,G65,I65))</f>
        <v>0.320358954697364</v>
      </c>
      <c r="L65" s="139"/>
      <c r="M65" s="141"/>
      <c r="N65" s="186" t="s">
        <v>110</v>
      </c>
    </row>
    <row r="66" spans="1:14">
      <c r="A66" s="126"/>
      <c r="B66" s="30"/>
      <c r="C66" s="97"/>
      <c r="D66" s="127"/>
      <c r="E66" s="128"/>
      <c r="F66" s="127"/>
      <c r="G66" s="127"/>
      <c r="H66" s="129"/>
      <c r="I66" s="127"/>
      <c r="J66" s="139"/>
      <c r="K66" s="141"/>
      <c r="L66" s="139"/>
      <c r="M66" s="141"/>
      <c r="N66" s="186"/>
    </row>
    <row r="67" spans="1:14">
      <c r="A67" s="126"/>
      <c r="B67" s="30"/>
      <c r="C67" s="97"/>
      <c r="D67" s="127"/>
      <c r="E67" s="128"/>
      <c r="F67" s="127"/>
      <c r="G67" s="127"/>
      <c r="H67" s="129"/>
      <c r="I67" s="127"/>
      <c r="J67" s="139"/>
      <c r="K67" s="141"/>
      <c r="L67" s="139"/>
      <c r="M67" s="141"/>
      <c r="N67" s="186"/>
    </row>
    <row r="68" spans="1:14">
      <c r="A68" s="113" t="s">
        <v>111</v>
      </c>
      <c r="B68" s="114" t="s">
        <v>100</v>
      </c>
      <c r="C68" s="115"/>
      <c r="D68" s="116"/>
      <c r="E68" s="117">
        <v>1</v>
      </c>
      <c r="F68" s="116"/>
      <c r="G68" s="116">
        <v>0</v>
      </c>
      <c r="H68" s="124"/>
      <c r="I68" s="116">
        <v>1</v>
      </c>
      <c r="J68" s="240"/>
      <c r="K68" s="242"/>
      <c r="L68" s="253"/>
      <c r="M68" s="161"/>
      <c r="N68" s="186" t="s">
        <v>108</v>
      </c>
    </row>
    <row r="69" spans="1:14">
      <c r="A69" s="118" t="s">
        <v>112</v>
      </c>
      <c r="B69" s="114" t="s">
        <v>44</v>
      </c>
      <c r="C69" s="115"/>
      <c r="D69" s="116"/>
      <c r="E69" s="117">
        <f>E68*E47</f>
        <v>5.65</v>
      </c>
      <c r="F69" s="116"/>
      <c r="G69" s="117">
        <f>G49*G68</f>
        <v>0</v>
      </c>
      <c r="H69" s="124"/>
      <c r="I69" s="116">
        <f>I49*I68</f>
        <v>0.3</v>
      </c>
      <c r="J69" s="184">
        <f>SQRT(SUMSQ(D69,F69,H69))</f>
        <v>0</v>
      </c>
      <c r="K69" s="185">
        <f>SQRT(SUMSQ(E69,G69,I69))</f>
        <v>5.65795899596312</v>
      </c>
      <c r="L69" s="139"/>
      <c r="M69" s="141"/>
      <c r="N69" s="186" t="s">
        <v>113</v>
      </c>
    </row>
    <row r="70" spans="1:14">
      <c r="A70" s="126"/>
      <c r="B70" s="30"/>
      <c r="C70" s="97"/>
      <c r="D70" s="127"/>
      <c r="E70" s="128"/>
      <c r="F70" s="127"/>
      <c r="G70" s="127"/>
      <c r="H70" s="129"/>
      <c r="I70" s="127"/>
      <c r="J70" s="139"/>
      <c r="K70" s="141"/>
      <c r="L70" s="139"/>
      <c r="M70" s="141"/>
      <c r="N70" s="186"/>
    </row>
    <row r="71" spans="1:14">
      <c r="A71" s="126"/>
      <c r="B71" s="30"/>
      <c r="C71" s="97"/>
      <c r="D71" s="127"/>
      <c r="E71" s="128"/>
      <c r="F71" s="127"/>
      <c r="G71" s="127"/>
      <c r="H71" s="129"/>
      <c r="I71" s="127"/>
      <c r="J71" s="139"/>
      <c r="K71" s="141"/>
      <c r="L71" s="139"/>
      <c r="M71" s="141"/>
      <c r="N71" s="186"/>
    </row>
    <row r="72" spans="1:14">
      <c r="A72" s="187" t="s">
        <v>114</v>
      </c>
      <c r="B72" s="114" t="s">
        <v>100</v>
      </c>
      <c r="C72" s="115"/>
      <c r="D72" s="116"/>
      <c r="E72" s="117">
        <v>1</v>
      </c>
      <c r="F72" s="188"/>
      <c r="G72" s="189">
        <f>G33/(E33+G33+I33)</f>
        <v>0.364513514149981</v>
      </c>
      <c r="H72" s="188"/>
      <c r="I72" s="189">
        <f>I33/(G33+I33+E33)</f>
        <v>0.0577714987136381</v>
      </c>
      <c r="J72" s="240"/>
      <c r="K72" s="242"/>
      <c r="L72" s="253"/>
      <c r="M72" s="161"/>
      <c r="N72" s="183" t="s">
        <v>101</v>
      </c>
    </row>
    <row r="73" spans="1:14">
      <c r="A73" s="190" t="s">
        <v>115</v>
      </c>
      <c r="B73" s="114" t="s">
        <v>44</v>
      </c>
      <c r="C73" s="115"/>
      <c r="D73" s="116"/>
      <c r="E73" s="117">
        <f>E72*E47</f>
        <v>5.65</v>
      </c>
      <c r="F73" s="116"/>
      <c r="G73" s="116">
        <f>G72*G49</f>
        <v>0.109354054244994</v>
      </c>
      <c r="H73" s="124"/>
      <c r="I73" s="117">
        <f>I72*I49</f>
        <v>0.0173314496140914</v>
      </c>
      <c r="J73" s="184">
        <f>SQRT(SUMSQ(D73,F73,H73))</f>
        <v>0</v>
      </c>
      <c r="K73" s="185">
        <f>SQRT(SUMSQ(E73,G73,I73))</f>
        <v>5.6510847355464</v>
      </c>
      <c r="L73" s="139"/>
      <c r="M73" s="141"/>
      <c r="N73" s="186" t="s">
        <v>116</v>
      </c>
    </row>
    <row r="74" ht="13.5" spans="1:14">
      <c r="A74" s="311"/>
      <c r="B74" s="312"/>
      <c r="C74" s="105"/>
      <c r="D74" s="313"/>
      <c r="E74" s="314"/>
      <c r="F74" s="313"/>
      <c r="G74" s="313"/>
      <c r="H74" s="315"/>
      <c r="I74" s="313"/>
      <c r="J74" s="317"/>
      <c r="K74" s="318"/>
      <c r="L74" s="317"/>
      <c r="M74" s="318"/>
      <c r="N74" s="149"/>
    </row>
    <row r="75" spans="2:14">
      <c r="B75" s="30"/>
      <c r="C75" s="30"/>
      <c r="D75" s="30"/>
      <c r="E75" s="30"/>
      <c r="F75" s="199"/>
      <c r="G75" s="199"/>
      <c r="H75" s="199"/>
      <c r="I75" s="199"/>
      <c r="J75" s="262"/>
      <c r="K75" s="262"/>
      <c r="L75" s="262"/>
      <c r="M75" s="262"/>
      <c r="N75" s="262"/>
    </row>
    <row r="76" ht="13.5" spans="1:1">
      <c r="A76" s="200"/>
    </row>
    <row r="77" spans="1:14">
      <c r="A77" s="3" t="s">
        <v>117</v>
      </c>
      <c r="B77" s="111"/>
      <c r="C77" s="111"/>
      <c r="D77" s="111"/>
      <c r="E77" s="111"/>
      <c r="F77" s="111"/>
      <c r="G77" s="111"/>
      <c r="H77" s="111"/>
      <c r="I77" s="111"/>
      <c r="J77" s="263"/>
      <c r="K77" s="263"/>
      <c r="L77" s="263"/>
      <c r="M77" s="263"/>
      <c r="N77" s="131" t="s">
        <v>21</v>
      </c>
    </row>
    <row r="78" s="306" customFormat="1" ht="13.5" spans="1:14">
      <c r="A78" s="206" t="s">
        <v>118</v>
      </c>
      <c r="B78" s="202"/>
      <c r="C78" s="202"/>
      <c r="D78" s="203"/>
      <c r="E78" s="202"/>
      <c r="F78" s="204"/>
      <c r="G78" s="205"/>
      <c r="H78" s="204"/>
      <c r="I78" s="205"/>
      <c r="J78" s="205"/>
      <c r="K78" s="205"/>
      <c r="L78" s="205"/>
      <c r="M78" s="266"/>
      <c r="N78" s="267"/>
    </row>
    <row r="79" spans="1:14">
      <c r="A79" s="3"/>
      <c r="B79" s="111"/>
      <c r="C79" s="111"/>
      <c r="D79" s="111"/>
      <c r="E79" s="111"/>
      <c r="F79" s="111"/>
      <c r="G79" s="111"/>
      <c r="H79" s="111"/>
      <c r="I79" s="111"/>
      <c r="J79" s="263"/>
      <c r="K79" s="263"/>
      <c r="L79" s="263"/>
      <c r="M79" s="263"/>
      <c r="N79" s="268"/>
    </row>
    <row r="80" ht="13.5" spans="1:14">
      <c r="A80" s="207"/>
      <c r="B80" s="19"/>
      <c r="C80" s="19"/>
      <c r="D80" s="19"/>
      <c r="E80" s="19"/>
      <c r="F80" s="19"/>
      <c r="G80" s="19"/>
      <c r="H80" s="19"/>
      <c r="I80" s="19"/>
      <c r="J80" s="30"/>
      <c r="K80" s="30"/>
      <c r="L80" s="30"/>
      <c r="M80" s="30"/>
      <c r="N80" s="269"/>
    </row>
    <row r="81" ht="13.5" spans="1:14">
      <c r="A81" s="3" t="s">
        <v>119</v>
      </c>
      <c r="B81" s="4"/>
      <c r="C81" s="5" t="s">
        <v>20</v>
      </c>
      <c r="D81" s="6"/>
      <c r="E81" s="6"/>
      <c r="F81" s="6"/>
      <c r="G81" s="6"/>
      <c r="H81" s="6"/>
      <c r="I81" s="6"/>
      <c r="J81" s="270"/>
      <c r="K81" s="270"/>
      <c r="L81" s="270"/>
      <c r="M81" s="270"/>
      <c r="N81" s="131" t="s">
        <v>21</v>
      </c>
    </row>
    <row r="82" spans="1:14">
      <c r="A82" s="7"/>
      <c r="B82" s="13"/>
      <c r="C82" s="9" t="s">
        <v>120</v>
      </c>
      <c r="D82" s="10" t="s">
        <v>22</v>
      </c>
      <c r="E82" s="9"/>
      <c r="F82" s="11" t="s">
        <v>23</v>
      </c>
      <c r="G82" s="12"/>
      <c r="H82" s="11" t="s">
        <v>24</v>
      </c>
      <c r="I82" s="13"/>
      <c r="J82" s="54"/>
      <c r="K82" s="54"/>
      <c r="L82" s="54"/>
      <c r="M82" s="54"/>
      <c r="N82" s="157"/>
    </row>
    <row r="83" spans="1:14">
      <c r="A83" s="7"/>
      <c r="B83" s="13"/>
      <c r="C83" s="13"/>
      <c r="D83" s="11" t="s">
        <v>26</v>
      </c>
      <c r="E83" s="13" t="s">
        <v>27</v>
      </c>
      <c r="F83" s="12" t="s">
        <v>26</v>
      </c>
      <c r="G83" s="12" t="s">
        <v>27</v>
      </c>
      <c r="H83" s="11" t="s">
        <v>26</v>
      </c>
      <c r="I83" s="13" t="s">
        <v>27</v>
      </c>
      <c r="J83" s="54"/>
      <c r="K83" s="54"/>
      <c r="L83" s="54"/>
      <c r="M83" s="54"/>
      <c r="N83" s="157"/>
    </row>
    <row r="84" spans="1:14">
      <c r="A84" s="15"/>
      <c r="B84" s="13"/>
      <c r="C84" s="13"/>
      <c r="D84" s="12"/>
      <c r="E84" s="13"/>
      <c r="F84" s="137"/>
      <c r="G84" s="137"/>
      <c r="H84" s="136"/>
      <c r="I84" s="138"/>
      <c r="J84" s="54"/>
      <c r="K84" s="54"/>
      <c r="L84" s="54"/>
      <c r="M84" s="54"/>
      <c r="N84" s="256"/>
    </row>
    <row r="85" spans="1:14">
      <c r="A85" s="15" t="s">
        <v>121</v>
      </c>
      <c r="B85" s="16" t="s">
        <v>42</v>
      </c>
      <c r="C85" s="13"/>
      <c r="D85" s="208">
        <f>D12</f>
        <v>-98</v>
      </c>
      <c r="E85" s="209">
        <f>E12</f>
        <v>-98</v>
      </c>
      <c r="F85" s="137"/>
      <c r="G85" s="137"/>
      <c r="H85" s="136"/>
      <c r="I85" s="138"/>
      <c r="J85" s="54"/>
      <c r="K85" s="54"/>
      <c r="L85" s="54"/>
      <c r="M85" s="54"/>
      <c r="N85" s="256"/>
    </row>
    <row r="86" spans="1:14">
      <c r="A86" s="26" t="s">
        <v>122</v>
      </c>
      <c r="B86" s="31" t="s">
        <v>44</v>
      </c>
      <c r="C86" s="31"/>
      <c r="D86" s="19"/>
      <c r="E86" s="31"/>
      <c r="F86" s="78">
        <f>F13</f>
        <v>-99</v>
      </c>
      <c r="G86" s="69">
        <f>G13</f>
        <v>-2</v>
      </c>
      <c r="H86" s="82">
        <f>H13</f>
        <v>-99</v>
      </c>
      <c r="I86" s="161">
        <f>I13</f>
        <v>-10</v>
      </c>
      <c r="J86" s="54"/>
      <c r="K86" s="54"/>
      <c r="L86" s="54"/>
      <c r="M86" s="54"/>
      <c r="N86" s="271"/>
    </row>
    <row r="87" spans="1:14">
      <c r="A87" s="26"/>
      <c r="B87" s="31"/>
      <c r="C87" s="31"/>
      <c r="D87" s="19"/>
      <c r="E87" s="31"/>
      <c r="F87" s="53"/>
      <c r="G87" s="53"/>
      <c r="H87" s="82"/>
      <c r="I87" s="161"/>
      <c r="J87" s="54"/>
      <c r="K87" s="54"/>
      <c r="L87" s="54"/>
      <c r="M87" s="54"/>
      <c r="N87" s="256"/>
    </row>
    <row r="88" spans="1:14">
      <c r="A88" s="26" t="s">
        <v>123</v>
      </c>
      <c r="B88" s="31" t="s">
        <v>44</v>
      </c>
      <c r="C88" s="210"/>
      <c r="D88" s="28">
        <v>-1.4</v>
      </c>
      <c r="E88" s="211">
        <v>-1.4</v>
      </c>
      <c r="F88" s="212">
        <v>0</v>
      </c>
      <c r="G88" s="33">
        <v>0</v>
      </c>
      <c r="H88" s="34">
        <v>0</v>
      </c>
      <c r="I88" s="35">
        <v>0</v>
      </c>
      <c r="J88" s="54"/>
      <c r="K88" s="54"/>
      <c r="L88" s="54"/>
      <c r="M88" s="54"/>
      <c r="N88" s="164" t="s">
        <v>124</v>
      </c>
    </row>
    <row r="89" spans="1:14">
      <c r="A89" s="60" t="s">
        <v>125</v>
      </c>
      <c r="B89" s="31" t="s">
        <v>44</v>
      </c>
      <c r="C89" s="213"/>
      <c r="D89" s="140">
        <f>D85+D88</f>
        <v>-99.4</v>
      </c>
      <c r="E89" s="141">
        <f>E85+E88</f>
        <v>-99.4</v>
      </c>
      <c r="F89" s="214">
        <f t="shared" ref="F89:I89" si="2">F86+F88</f>
        <v>-99</v>
      </c>
      <c r="G89" s="140">
        <f t="shared" si="2"/>
        <v>-2</v>
      </c>
      <c r="H89" s="215">
        <f t="shared" si="2"/>
        <v>-99</v>
      </c>
      <c r="I89" s="141">
        <f t="shared" si="2"/>
        <v>-10</v>
      </c>
      <c r="J89" s="54"/>
      <c r="K89" s="54"/>
      <c r="L89" s="54"/>
      <c r="M89" s="54"/>
      <c r="N89" s="164" t="s">
        <v>126</v>
      </c>
    </row>
    <row r="90" spans="1:14">
      <c r="A90" s="26"/>
      <c r="B90" s="31"/>
      <c r="C90" s="31"/>
      <c r="D90" s="19"/>
      <c r="E90" s="31"/>
      <c r="F90" s="19"/>
      <c r="G90" s="19"/>
      <c r="H90" s="73"/>
      <c r="I90" s="16"/>
      <c r="J90" s="54"/>
      <c r="K90" s="54"/>
      <c r="L90" s="54"/>
      <c r="M90" s="54"/>
      <c r="N90" s="256"/>
    </row>
    <row r="91" spans="1:14">
      <c r="A91" s="216" t="s">
        <v>127</v>
      </c>
      <c r="B91" s="31"/>
      <c r="C91" s="31"/>
      <c r="D91" s="73"/>
      <c r="E91" s="31"/>
      <c r="F91" s="19"/>
      <c r="G91" s="19"/>
      <c r="H91" s="73"/>
      <c r="I91" s="16"/>
      <c r="J91" s="54"/>
      <c r="K91" s="54"/>
      <c r="L91" s="54"/>
      <c r="M91" s="54"/>
      <c r="N91" s="256"/>
    </row>
    <row r="92" spans="1:14">
      <c r="A92" s="26" t="s">
        <v>128</v>
      </c>
      <c r="B92" s="61" t="s">
        <v>72</v>
      </c>
      <c r="C92" s="31"/>
      <c r="D92" s="62">
        <f>10^9*10^(D89/10)*($C5/15)</f>
        <v>0.918522897197504</v>
      </c>
      <c r="E92" s="67">
        <f>10^9*10^(E89/10)*($C5/15)</f>
        <v>0.918522897197504</v>
      </c>
      <c r="F92" s="217">
        <f>10^9*10^((D89+F89)/10)*($C5/15)</f>
        <v>1.15635181659674e-10</v>
      </c>
      <c r="G92" s="63">
        <f>10^9*10^((E89+G89)/10)*($C5/15)</f>
        <v>0.579548768059991</v>
      </c>
      <c r="H92" s="218">
        <f>10^9*10^((D89+H89)/10)*($C5/15)</f>
        <v>1.15635181659674e-10</v>
      </c>
      <c r="I92" s="67">
        <f>10^9*10^((E89+I89)/10)*($C5/15)</f>
        <v>0.0918522897197503</v>
      </c>
      <c r="J92" s="54"/>
      <c r="K92" s="54"/>
      <c r="L92" s="54"/>
      <c r="M92" s="54"/>
      <c r="N92" s="256"/>
    </row>
    <row r="93" spans="1:14">
      <c r="A93" s="72" t="s">
        <v>77</v>
      </c>
      <c r="B93" s="31" t="s">
        <v>44</v>
      </c>
      <c r="C93" s="31"/>
      <c r="D93" s="73"/>
      <c r="E93" s="31"/>
      <c r="F93" s="219">
        <f>10*LOG10(F92/(D35+D92+H92))</f>
        <v>-99.3086149955456</v>
      </c>
      <c r="G93" s="220">
        <f>10*LOG10(G92/(E35+E92+I92))</f>
        <v>-2.69537478879088</v>
      </c>
      <c r="H93" s="221">
        <f>10*LOG10(H92/(D35+D92+F92))</f>
        <v>-99.3086149955456</v>
      </c>
      <c r="I93" s="272">
        <f>10*LOG10(I92/(E35+E92+G92))</f>
        <v>-12.3162358126784</v>
      </c>
      <c r="J93" s="54"/>
      <c r="K93" s="54"/>
      <c r="L93" s="54"/>
      <c r="M93" s="54"/>
      <c r="N93" s="164"/>
    </row>
    <row r="94" spans="1:14">
      <c r="A94" s="65" t="s">
        <v>129</v>
      </c>
      <c r="B94" s="31" t="s">
        <v>80</v>
      </c>
      <c r="C94" s="31"/>
      <c r="D94" s="73"/>
      <c r="E94" s="19"/>
      <c r="F94" s="222">
        <f>10*LOG10(F92)-90</f>
        <v>-189.369100130081</v>
      </c>
      <c r="G94" s="316">
        <f t="shared" ref="G94:H94" si="3">10*LOG10(G92)-90</f>
        <v>-92.3691001300806</v>
      </c>
      <c r="H94" s="224">
        <f t="shared" si="3"/>
        <v>-189.369100130081</v>
      </c>
      <c r="I94" s="319">
        <f t="shared" ref="I94" si="4">10*LOG10(I92)-90</f>
        <v>-100.369100130081</v>
      </c>
      <c r="J94" s="54"/>
      <c r="K94" s="54"/>
      <c r="L94" s="54"/>
      <c r="M94" s="54"/>
      <c r="N94" s="164"/>
    </row>
    <row r="95" spans="1:14">
      <c r="A95" s="201" t="s">
        <v>82</v>
      </c>
      <c r="B95" s="31" t="s">
        <v>83</v>
      </c>
      <c r="C95" s="31"/>
      <c r="D95" s="222">
        <f>10*LOG((D92+F92+H92)*10^-9)+10*LOG(MAX($C11*12*$C7/$C5,$C6))</f>
        <v>-58.3715483564523</v>
      </c>
      <c r="E95" s="223">
        <f>10*LOG((E92+G92+I92)*10^-9)+10*LOG(MAX($C11*12*$C7/$C5,$C6))</f>
        <v>-55.9886846995032</v>
      </c>
      <c r="F95" s="225"/>
      <c r="G95" s="223"/>
      <c r="H95" s="224"/>
      <c r="I95" s="273"/>
      <c r="J95" s="54"/>
      <c r="K95" s="54"/>
      <c r="L95" s="54"/>
      <c r="M95" s="54"/>
      <c r="N95" s="164"/>
    </row>
    <row r="96" ht="13.5" spans="1:14">
      <c r="A96" s="226" t="s">
        <v>130</v>
      </c>
      <c r="B96" s="52" t="s">
        <v>80</v>
      </c>
      <c r="C96" s="52"/>
      <c r="D96" s="227"/>
      <c r="E96" s="51"/>
      <c r="F96" s="228">
        <f>F94+IF($F14=0,0,$C39)+$C40</f>
        <v>-184.369100130081</v>
      </c>
      <c r="G96" s="229">
        <f>G94+IF($F14=0,0,$C39)+$C40</f>
        <v>-87.3691001300806</v>
      </c>
      <c r="H96" s="230">
        <f>H94+IF($F14=0,0,$C39)+$C40</f>
        <v>-184.369100130081</v>
      </c>
      <c r="I96" s="274">
        <f>I94+IF($F14=0,0,$C39)+$C40</f>
        <v>-95.3691001300806</v>
      </c>
      <c r="J96" s="148"/>
      <c r="K96" s="148"/>
      <c r="L96" s="148"/>
      <c r="M96" s="148"/>
      <c r="N96" s="275"/>
    </row>
    <row r="97" s="307" customFormat="1" spans="1:14">
      <c r="A97" s="232"/>
      <c r="B97" s="231"/>
      <c r="C97" s="231"/>
      <c r="D97" s="231"/>
      <c r="E97" s="231"/>
      <c r="F97" s="231"/>
      <c r="G97" s="231"/>
      <c r="H97" s="231"/>
      <c r="I97" s="231"/>
      <c r="J97" s="231"/>
      <c r="K97" s="231"/>
      <c r="L97" s="231"/>
      <c r="M97" s="231"/>
      <c r="N97" s="231"/>
    </row>
    <row r="98" s="307" customFormat="1" ht="13.5" spans="1:14">
      <c r="A98" s="232"/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</row>
    <row r="99" s="307" customFormat="1" ht="13.5" spans="1:14">
      <c r="A99" s="233" t="s">
        <v>131</v>
      </c>
      <c r="B99" s="234"/>
      <c r="C99" s="5" t="s">
        <v>20</v>
      </c>
      <c r="D99" s="6"/>
      <c r="E99" s="6"/>
      <c r="F99" s="6"/>
      <c r="G99" s="6"/>
      <c r="H99" s="6"/>
      <c r="I99" s="6"/>
      <c r="J99" s="6"/>
      <c r="K99" s="276"/>
      <c r="L99" s="5" t="s">
        <v>132</v>
      </c>
      <c r="M99" s="6"/>
      <c r="N99" s="277" t="s">
        <v>133</v>
      </c>
    </row>
    <row r="100" spans="1:14">
      <c r="A100" s="7"/>
      <c r="B100" s="19"/>
      <c r="C100" s="56"/>
      <c r="D100" s="57" t="s">
        <v>22</v>
      </c>
      <c r="E100" s="58"/>
      <c r="F100" s="11" t="s">
        <v>23</v>
      </c>
      <c r="G100" s="12"/>
      <c r="H100" s="11" t="s">
        <v>24</v>
      </c>
      <c r="I100" s="13"/>
      <c r="J100" s="278"/>
      <c r="K100" s="279"/>
      <c r="L100" s="278"/>
      <c r="M100" s="279"/>
      <c r="N100" s="157"/>
    </row>
    <row r="101" spans="1:14">
      <c r="A101" s="7"/>
      <c r="B101" s="19"/>
      <c r="C101" s="27"/>
      <c r="D101" s="11" t="s">
        <v>26</v>
      </c>
      <c r="E101" s="12" t="s">
        <v>27</v>
      </c>
      <c r="F101" s="11" t="s">
        <v>26</v>
      </c>
      <c r="G101" s="12" t="s">
        <v>27</v>
      </c>
      <c r="H101" s="11" t="s">
        <v>26</v>
      </c>
      <c r="I101" s="13" t="s">
        <v>27</v>
      </c>
      <c r="J101" s="11" t="s">
        <v>26</v>
      </c>
      <c r="K101" s="12" t="s">
        <v>27</v>
      </c>
      <c r="L101" s="11"/>
      <c r="M101" s="12"/>
      <c r="N101" s="280"/>
    </row>
    <row r="102" spans="1:14">
      <c r="A102" s="7"/>
      <c r="B102" s="19"/>
      <c r="C102" s="27"/>
      <c r="D102" s="19"/>
      <c r="E102" s="31"/>
      <c r="F102" s="112"/>
      <c r="G102" s="112"/>
      <c r="H102" s="11"/>
      <c r="I102" s="13"/>
      <c r="J102" s="11"/>
      <c r="K102" s="12"/>
      <c r="L102" s="11"/>
      <c r="M102" s="12"/>
      <c r="N102" s="280"/>
    </row>
    <row r="103" spans="1:14">
      <c r="A103" s="235" t="s">
        <v>134</v>
      </c>
      <c r="B103" s="114" t="s">
        <v>44</v>
      </c>
      <c r="C103" s="115"/>
      <c r="D103" s="236"/>
      <c r="E103" s="237"/>
      <c r="F103" s="238"/>
      <c r="G103" s="239">
        <f>G104-K104</f>
        <v>-2.99650030878754</v>
      </c>
      <c r="H103" s="240"/>
      <c r="I103" s="242"/>
      <c r="J103" s="240"/>
      <c r="K103" s="244"/>
      <c r="L103" s="184"/>
      <c r="M103" s="281">
        <v>-3</v>
      </c>
      <c r="N103" s="282" t="s">
        <v>135</v>
      </c>
    </row>
    <row r="104" spans="1:14">
      <c r="A104" s="241" t="s">
        <v>136</v>
      </c>
      <c r="B104" s="114" t="s">
        <v>44</v>
      </c>
      <c r="C104" s="115"/>
      <c r="D104" s="236"/>
      <c r="E104" s="237"/>
      <c r="F104" s="114"/>
      <c r="G104" s="242">
        <f>G93</f>
        <v>-2.69537478879088</v>
      </c>
      <c r="H104" s="240"/>
      <c r="I104" s="242"/>
      <c r="J104" s="184">
        <f>J57</f>
        <v>0</v>
      </c>
      <c r="K104" s="283">
        <f>K57</f>
        <v>0.301125519996653</v>
      </c>
      <c r="L104" s="184"/>
      <c r="M104" s="283"/>
      <c r="N104" s="280"/>
    </row>
    <row r="105" spans="1:14">
      <c r="A105" s="235" t="s">
        <v>137</v>
      </c>
      <c r="B105" s="114" t="s">
        <v>44</v>
      </c>
      <c r="C105" s="115"/>
      <c r="D105" s="236"/>
      <c r="E105" s="237"/>
      <c r="F105" s="114"/>
      <c r="G105" s="242">
        <f>G104+K104</f>
        <v>-2.39424926879423</v>
      </c>
      <c r="H105" s="240"/>
      <c r="I105" s="242"/>
      <c r="J105" s="240"/>
      <c r="K105" s="244"/>
      <c r="L105" s="240"/>
      <c r="M105" s="244"/>
      <c r="N105" s="284"/>
    </row>
    <row r="106" spans="1:14">
      <c r="A106" s="7"/>
      <c r="B106" s="19"/>
      <c r="C106" s="27"/>
      <c r="D106" s="73"/>
      <c r="E106" s="31"/>
      <c r="F106" s="112"/>
      <c r="G106" s="112"/>
      <c r="H106" s="11"/>
      <c r="I106" s="13"/>
      <c r="J106" s="11"/>
      <c r="K106" s="12"/>
      <c r="L106" s="11"/>
      <c r="M106" s="12"/>
      <c r="N106" s="280"/>
    </row>
    <row r="107" spans="1:14">
      <c r="A107" s="235" t="s">
        <v>138</v>
      </c>
      <c r="B107" s="114" t="s">
        <v>80</v>
      </c>
      <c r="C107" s="115"/>
      <c r="D107" s="236"/>
      <c r="E107" s="237"/>
      <c r="F107" s="238"/>
      <c r="G107" s="239">
        <f>G108-K108</f>
        <v>-98.0270591260437</v>
      </c>
      <c r="H107" s="240"/>
      <c r="I107" s="242"/>
      <c r="J107" s="285"/>
      <c r="K107" s="286"/>
      <c r="L107" s="285"/>
      <c r="M107" s="287">
        <f>-108.5+10*LOG10($C5/120)+$C23</f>
        <v>-107.5</v>
      </c>
      <c r="N107" s="288" t="s">
        <v>139</v>
      </c>
    </row>
    <row r="108" spans="1:14">
      <c r="A108" s="241" t="s">
        <v>140</v>
      </c>
      <c r="B108" s="114" t="s">
        <v>80</v>
      </c>
      <c r="C108" s="115"/>
      <c r="D108" s="236"/>
      <c r="E108" s="237"/>
      <c r="F108" s="243"/>
      <c r="G108" s="244">
        <f>G94</f>
        <v>-92.3691001300806</v>
      </c>
      <c r="H108" s="240"/>
      <c r="I108" s="242"/>
      <c r="J108" s="184">
        <f>J61</f>
        <v>0</v>
      </c>
      <c r="K108" s="283">
        <f>K61</f>
        <v>5.65795899596312</v>
      </c>
      <c r="L108" s="184"/>
      <c r="M108" s="283"/>
      <c r="N108" s="280"/>
    </row>
    <row r="109" spans="1:14">
      <c r="A109" s="235" t="s">
        <v>141</v>
      </c>
      <c r="B109" s="114" t="s">
        <v>80</v>
      </c>
      <c r="C109" s="115"/>
      <c r="D109" s="236"/>
      <c r="E109" s="237"/>
      <c r="F109" s="243"/>
      <c r="G109" s="244">
        <f>G108+K108</f>
        <v>-86.7111411341174</v>
      </c>
      <c r="H109" s="240"/>
      <c r="I109" s="242"/>
      <c r="J109" s="285"/>
      <c r="K109" s="286"/>
      <c r="L109" s="240"/>
      <c r="M109" s="244"/>
      <c r="N109" s="284"/>
    </row>
    <row r="110" spans="1:14">
      <c r="A110" s="7"/>
      <c r="B110" s="19"/>
      <c r="C110" s="27"/>
      <c r="D110" s="73"/>
      <c r="E110" s="31"/>
      <c r="F110" s="30"/>
      <c r="G110" s="30"/>
      <c r="H110" s="23"/>
      <c r="I110" s="96"/>
      <c r="J110" s="136"/>
      <c r="K110" s="137"/>
      <c r="L110" s="136"/>
      <c r="M110" s="137"/>
      <c r="N110" s="162"/>
    </row>
    <row r="111" spans="1:14">
      <c r="A111" s="235" t="s">
        <v>142</v>
      </c>
      <c r="B111" s="114" t="s">
        <v>44</v>
      </c>
      <c r="C111" s="115"/>
      <c r="D111" s="236"/>
      <c r="E111" s="237"/>
      <c r="F111" s="245"/>
      <c r="G111" s="245"/>
      <c r="H111" s="246"/>
      <c r="I111" s="251">
        <f>I112-K112</f>
        <v>-12.6365947673758</v>
      </c>
      <c r="J111" s="285"/>
      <c r="K111" s="286"/>
      <c r="L111" s="285"/>
      <c r="M111" s="281">
        <v>-13</v>
      </c>
      <c r="N111" s="288" t="s">
        <v>135</v>
      </c>
    </row>
    <row r="112" spans="1:14">
      <c r="A112" s="241" t="s">
        <v>143</v>
      </c>
      <c r="B112" s="114" t="s">
        <v>44</v>
      </c>
      <c r="C112" s="115"/>
      <c r="D112" s="236"/>
      <c r="E112" s="237"/>
      <c r="F112" s="245"/>
      <c r="G112" s="245"/>
      <c r="H112" s="246"/>
      <c r="I112" s="242">
        <f>I93</f>
        <v>-12.3162358126784</v>
      </c>
      <c r="J112" s="184">
        <f>J65</f>
        <v>0</v>
      </c>
      <c r="K112" s="283">
        <f>K65</f>
        <v>0.320358954697364</v>
      </c>
      <c r="L112" s="184"/>
      <c r="M112" s="283"/>
      <c r="N112" s="162"/>
    </row>
    <row r="113" spans="1:14">
      <c r="A113" s="235" t="s">
        <v>144</v>
      </c>
      <c r="B113" s="114" t="s">
        <v>44</v>
      </c>
      <c r="C113" s="115"/>
      <c r="D113" s="236"/>
      <c r="E113" s="237"/>
      <c r="F113" s="114"/>
      <c r="G113" s="247"/>
      <c r="H113" s="246"/>
      <c r="I113" s="242">
        <f>I112+K112</f>
        <v>-11.9958768579811</v>
      </c>
      <c r="J113" s="285"/>
      <c r="K113" s="286"/>
      <c r="L113" s="285"/>
      <c r="M113" s="286"/>
      <c r="N113" s="162"/>
    </row>
    <row r="114" s="2" customFormat="1" spans="1:14">
      <c r="A114" s="248"/>
      <c r="B114" s="30"/>
      <c r="C114" s="97"/>
      <c r="D114" s="23"/>
      <c r="E114" s="96"/>
      <c r="F114" s="23"/>
      <c r="G114" s="96"/>
      <c r="H114" s="68"/>
      <c r="I114" s="161"/>
      <c r="J114" s="253"/>
      <c r="K114" s="69"/>
      <c r="L114" s="253"/>
      <c r="M114" s="69"/>
      <c r="N114" s="164"/>
    </row>
    <row r="115" s="2" customFormat="1" spans="1:14">
      <c r="A115" s="235" t="s">
        <v>145</v>
      </c>
      <c r="B115" s="114" t="s">
        <v>80</v>
      </c>
      <c r="C115" s="115"/>
      <c r="D115" s="236"/>
      <c r="E115" s="237"/>
      <c r="F115" s="244"/>
      <c r="G115" s="244"/>
      <c r="H115" s="246"/>
      <c r="I115" s="251">
        <f>I116-K116</f>
        <v>-106.027059126044</v>
      </c>
      <c r="J115" s="240"/>
      <c r="K115" s="244"/>
      <c r="L115" s="285"/>
      <c r="M115" s="281">
        <f>-108.5+10*LOG10($C5/120)+$C23</f>
        <v>-107.5</v>
      </c>
      <c r="N115" s="288" t="s">
        <v>139</v>
      </c>
    </row>
    <row r="116" s="2" customFormat="1" spans="1:14">
      <c r="A116" s="241" t="s">
        <v>146</v>
      </c>
      <c r="B116" s="114" t="s">
        <v>80</v>
      </c>
      <c r="C116" s="115"/>
      <c r="D116" s="236"/>
      <c r="E116" s="237"/>
      <c r="F116" s="244"/>
      <c r="G116" s="244"/>
      <c r="H116" s="246"/>
      <c r="I116" s="242">
        <f>I94</f>
        <v>-100.369100130081</v>
      </c>
      <c r="J116" s="184">
        <f>J69</f>
        <v>0</v>
      </c>
      <c r="K116" s="283">
        <f>K69</f>
        <v>5.65795899596312</v>
      </c>
      <c r="L116" s="184"/>
      <c r="M116" s="283"/>
      <c r="N116" s="164"/>
    </row>
    <row r="117" s="2" customFormat="1" spans="1:14">
      <c r="A117" s="235" t="s">
        <v>147</v>
      </c>
      <c r="B117" s="114" t="s">
        <v>80</v>
      </c>
      <c r="C117" s="115"/>
      <c r="D117" s="236"/>
      <c r="E117" s="237"/>
      <c r="F117" s="244"/>
      <c r="G117" s="244"/>
      <c r="H117" s="246"/>
      <c r="I117" s="242">
        <f>I116+K116</f>
        <v>-94.7111411341175</v>
      </c>
      <c r="J117" s="240"/>
      <c r="K117" s="244"/>
      <c r="L117" s="240"/>
      <c r="M117" s="244"/>
      <c r="N117" s="162"/>
    </row>
    <row r="118" s="2" customFormat="1" ht="12.95" customHeight="1" spans="1:14">
      <c r="A118" s="248"/>
      <c r="B118" s="30"/>
      <c r="C118" s="97"/>
      <c r="D118" s="23"/>
      <c r="E118" s="96"/>
      <c r="F118" s="249"/>
      <c r="G118" s="249"/>
      <c r="H118" s="250"/>
      <c r="I118" s="289"/>
      <c r="J118" s="290"/>
      <c r="K118" s="291"/>
      <c r="L118" s="290"/>
      <c r="M118" s="291"/>
      <c r="N118" s="162"/>
    </row>
    <row r="119" s="2" customFormat="1" spans="1:14">
      <c r="A119" s="235" t="s">
        <v>148</v>
      </c>
      <c r="B119" s="114" t="s">
        <v>83</v>
      </c>
      <c r="C119" s="115"/>
      <c r="D119" s="238"/>
      <c r="E119" s="251">
        <f>E120-K120</f>
        <v>-61.6397694350496</v>
      </c>
      <c r="F119" s="244"/>
      <c r="G119" s="244"/>
      <c r="H119" s="240"/>
      <c r="I119" s="242"/>
      <c r="J119" s="285"/>
      <c r="K119" s="286"/>
      <c r="L119" s="285"/>
      <c r="M119" s="281">
        <f>-108.5+10*LOG10($C5/120)+$C23+10*LOG(MAX($C11*12*$C7/$C5,$C6))</f>
        <v>-75.5024482274653</v>
      </c>
      <c r="N119" s="288" t="s">
        <v>139</v>
      </c>
    </row>
    <row r="120" s="2" customFormat="1" spans="1:14">
      <c r="A120" s="241" t="s">
        <v>149</v>
      </c>
      <c r="B120" s="114" t="s">
        <v>83</v>
      </c>
      <c r="C120" s="115"/>
      <c r="D120" s="243"/>
      <c r="E120" s="252">
        <f>E95</f>
        <v>-55.9886846995032</v>
      </c>
      <c r="F120" s="244"/>
      <c r="G120" s="244"/>
      <c r="H120" s="240"/>
      <c r="I120" s="242"/>
      <c r="J120" s="184">
        <f>J73</f>
        <v>0</v>
      </c>
      <c r="K120" s="283">
        <f>K73</f>
        <v>5.6510847355464</v>
      </c>
      <c r="L120" s="184"/>
      <c r="M120" s="283"/>
      <c r="N120" s="162"/>
    </row>
    <row r="121" s="2" customFormat="1" spans="1:14">
      <c r="A121" s="235" t="s">
        <v>150</v>
      </c>
      <c r="B121" s="114" t="s">
        <v>83</v>
      </c>
      <c r="C121" s="115"/>
      <c r="D121" s="243"/>
      <c r="E121" s="251">
        <f>E120+K120</f>
        <v>-50.3375999639568</v>
      </c>
      <c r="F121" s="244"/>
      <c r="G121" s="244"/>
      <c r="H121" s="240"/>
      <c r="I121" s="242"/>
      <c r="J121" s="285"/>
      <c r="K121" s="286"/>
      <c r="L121" s="285"/>
      <c r="M121" s="281">
        <v>-50</v>
      </c>
      <c r="N121" s="288" t="s">
        <v>151</v>
      </c>
    </row>
    <row r="122" s="2" customFormat="1" spans="1:14">
      <c r="A122" s="248"/>
      <c r="B122" s="30"/>
      <c r="C122" s="97"/>
      <c r="D122" s="23"/>
      <c r="E122" s="30"/>
      <c r="F122" s="293"/>
      <c r="G122" s="289"/>
      <c r="H122" s="250"/>
      <c r="I122" s="289"/>
      <c r="J122" s="290"/>
      <c r="K122" s="291"/>
      <c r="L122" s="290"/>
      <c r="M122" s="291"/>
      <c r="N122" s="162"/>
    </row>
    <row r="123" ht="13.5" spans="1:14">
      <c r="A123" s="294" t="s">
        <v>152</v>
      </c>
      <c r="B123" s="295"/>
      <c r="C123" s="296"/>
      <c r="D123" s="297"/>
      <c r="E123" s="298"/>
      <c r="F123" s="297"/>
      <c r="G123" s="297"/>
      <c r="H123" s="299"/>
      <c r="I123" s="298"/>
      <c r="J123" s="303"/>
      <c r="K123" s="304"/>
      <c r="L123" s="303"/>
      <c r="M123" s="304"/>
      <c r="N123" s="305" t="s">
        <v>153</v>
      </c>
    </row>
  </sheetData>
  <mergeCells count="28"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3:I43"/>
    <mergeCell ref="D44:E44"/>
    <mergeCell ref="F44:G44"/>
    <mergeCell ref="H44:I44"/>
    <mergeCell ref="C52:I52"/>
    <mergeCell ref="J52:K52"/>
    <mergeCell ref="D53:E53"/>
    <mergeCell ref="F53:G53"/>
    <mergeCell ref="H53:I53"/>
    <mergeCell ref="C81:I81"/>
    <mergeCell ref="D82:E82"/>
    <mergeCell ref="F82:G82"/>
    <mergeCell ref="H82:I82"/>
    <mergeCell ref="C99:K99"/>
    <mergeCell ref="L99:M99"/>
    <mergeCell ref="D100:E100"/>
    <mergeCell ref="F100:G100"/>
    <mergeCell ref="H100:I100"/>
  </mergeCells>
  <conditionalFormatting sqref="F103">
    <cfRule type="cellIs" dxfId="0" priority="16" operator="lessThan">
      <formula>$M$103</formula>
    </cfRule>
  </conditionalFormatting>
  <conditionalFormatting sqref="G103">
    <cfRule type="cellIs" dxfId="0" priority="30" operator="lessThan">
      <formula>$M$103</formula>
    </cfRule>
  </conditionalFormatting>
  <conditionalFormatting sqref="M103">
    <cfRule type="cellIs" dxfId="0" priority="105" stopIfTrue="1" operator="lessThan">
      <formula>#REF!</formula>
    </cfRule>
  </conditionalFormatting>
  <conditionalFormatting sqref="F107">
    <cfRule type="cellIs" dxfId="0" priority="14" operator="lessThan">
      <formula>$M$103</formula>
    </cfRule>
  </conditionalFormatting>
  <conditionalFormatting sqref="G107">
    <cfRule type="cellIs" dxfId="0" priority="28" operator="lessThan">
      <formula>$M$107</formula>
    </cfRule>
  </conditionalFormatting>
  <conditionalFormatting sqref="I111">
    <cfRule type="cellIs" dxfId="0" priority="23" operator="lessThan">
      <formula>$M$111</formula>
    </cfRule>
  </conditionalFormatting>
  <conditionalFormatting sqref="M111">
    <cfRule type="cellIs" dxfId="0" priority="34" stopIfTrue="1" operator="lessThan">
      <formula>#REF!</formula>
    </cfRule>
  </conditionalFormatting>
  <conditionalFormatting sqref="I115">
    <cfRule type="cellIs" dxfId="0" priority="22" operator="lessThan">
      <formula>$M$115</formula>
    </cfRule>
  </conditionalFormatting>
  <conditionalFormatting sqref="M115">
    <cfRule type="cellIs" dxfId="0" priority="5" stopIfTrue="1" operator="lessThan">
      <formula>#REF!</formula>
    </cfRule>
  </conditionalFormatting>
  <conditionalFormatting sqref="D119">
    <cfRule type="cellIs" dxfId="0" priority="15" operator="lessThan">
      <formula>$M$103</formula>
    </cfRule>
  </conditionalFormatting>
  <conditionalFormatting sqref="E119">
    <cfRule type="cellIs" dxfId="0" priority="18" operator="lessThan">
      <formula>$M$119</formula>
    </cfRule>
  </conditionalFormatting>
  <conditionalFormatting sqref="M119">
    <cfRule type="cellIs" dxfId="0" priority="6" stopIfTrue="1" operator="lessThan">
      <formula>#REF!</formula>
    </cfRule>
  </conditionalFormatting>
  <conditionalFormatting sqref="E121">
    <cfRule type="cellIs" dxfId="0" priority="17" operator="greaterThan">
      <formula>$M$121</formula>
    </cfRule>
  </conditionalFormatting>
  <conditionalFormatting sqref="N123">
    <cfRule type="cellIs" dxfId="1" priority="103" stopIfTrue="1" operator="equal">
      <formula>"Yes"</formula>
    </cfRule>
    <cfRule type="cellIs" dxfId="2" priority="104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133"/>
  <sheetViews>
    <sheetView topLeftCell="A61" workbookViewId="0">
      <selection activeCell="I100" sqref="I100"/>
    </sheetView>
  </sheetViews>
  <sheetFormatPr defaultColWidth="9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3" width="8.57142857142857" style="1" customWidth="1"/>
    <col min="14" max="14" width="68.7142857142857" style="1" customWidth="1"/>
  </cols>
  <sheetData>
    <row r="1" ht="13.5" spans="10:14">
      <c r="J1" s="54"/>
      <c r="K1" s="54"/>
      <c r="L1" s="54"/>
      <c r="M1" s="54"/>
      <c r="N1" s="54"/>
    </row>
    <row r="2" ht="13.5" spans="1:14">
      <c r="A2" s="3" t="s">
        <v>19</v>
      </c>
      <c r="B2" s="4"/>
      <c r="C2" s="5" t="s">
        <v>20</v>
      </c>
      <c r="D2" s="6"/>
      <c r="E2" s="6"/>
      <c r="F2" s="6"/>
      <c r="G2" s="6"/>
      <c r="H2" s="6"/>
      <c r="I2" s="6"/>
      <c r="J2" s="130"/>
      <c r="K2" s="130"/>
      <c r="L2" s="130"/>
      <c r="M2" s="130"/>
      <c r="N2" s="131" t="s">
        <v>21</v>
      </c>
    </row>
    <row r="3" spans="1:14">
      <c r="A3" s="7"/>
      <c r="B3" s="8"/>
      <c r="C3" s="9"/>
      <c r="D3" s="10" t="s">
        <v>22</v>
      </c>
      <c r="E3" s="9"/>
      <c r="F3" s="11" t="s">
        <v>23</v>
      </c>
      <c r="G3" s="12"/>
      <c r="H3" s="11" t="s">
        <v>24</v>
      </c>
      <c r="I3" s="12"/>
      <c r="J3" s="132"/>
      <c r="K3" s="133"/>
      <c r="L3" s="133"/>
      <c r="M3" s="134"/>
      <c r="N3" s="135"/>
    </row>
    <row r="4" spans="1:14">
      <c r="A4" s="7"/>
      <c r="B4" s="13" t="s">
        <v>25</v>
      </c>
      <c r="C4" s="14"/>
      <c r="D4" s="12" t="s">
        <v>26</v>
      </c>
      <c r="E4" s="12" t="s">
        <v>27</v>
      </c>
      <c r="F4" s="11" t="s">
        <v>26</v>
      </c>
      <c r="G4" s="12" t="s">
        <v>27</v>
      </c>
      <c r="H4" s="11" t="s">
        <v>26</v>
      </c>
      <c r="I4" s="12" t="s">
        <v>27</v>
      </c>
      <c r="J4" s="136"/>
      <c r="K4" s="137"/>
      <c r="L4" s="137"/>
      <c r="M4" s="138"/>
      <c r="N4" s="135"/>
    </row>
    <row r="5" spans="1:14">
      <c r="A5" s="15" t="s">
        <v>28</v>
      </c>
      <c r="B5" s="16" t="s">
        <v>29</v>
      </c>
      <c r="C5" s="17">
        <v>120</v>
      </c>
      <c r="D5" s="18"/>
      <c r="E5" s="9"/>
      <c r="F5" s="19"/>
      <c r="G5" s="20"/>
      <c r="H5" s="21"/>
      <c r="I5" s="20"/>
      <c r="J5" s="139"/>
      <c r="K5" s="140"/>
      <c r="L5" s="140"/>
      <c r="M5" s="141"/>
      <c r="N5" s="142" t="s">
        <v>30</v>
      </c>
    </row>
    <row r="6" spans="1:14">
      <c r="A6" s="15" t="s">
        <v>31</v>
      </c>
      <c r="B6" s="16"/>
      <c r="C6" s="17">
        <f>C10*(12/C9)</f>
        <v>144</v>
      </c>
      <c r="D6" s="18"/>
      <c r="E6" s="9"/>
      <c r="F6" s="19"/>
      <c r="G6" s="20"/>
      <c r="H6" s="21"/>
      <c r="I6" s="20"/>
      <c r="J6" s="139"/>
      <c r="K6" s="140"/>
      <c r="L6" s="140"/>
      <c r="M6" s="141"/>
      <c r="N6" s="142" t="s">
        <v>32</v>
      </c>
    </row>
    <row r="7" spans="1:14">
      <c r="A7" s="15" t="s">
        <v>33</v>
      </c>
      <c r="B7" s="16" t="s">
        <v>34</v>
      </c>
      <c r="C7" s="17">
        <v>120</v>
      </c>
      <c r="D7" s="18"/>
      <c r="E7" s="9"/>
      <c r="F7" s="20"/>
      <c r="G7" s="20"/>
      <c r="H7" s="21"/>
      <c r="I7" s="20"/>
      <c r="J7" s="139"/>
      <c r="K7" s="140"/>
      <c r="L7" s="140"/>
      <c r="M7" s="141"/>
      <c r="N7" s="142" t="s">
        <v>30</v>
      </c>
    </row>
    <row r="8" spans="1:14">
      <c r="A8" s="15" t="s">
        <v>35</v>
      </c>
      <c r="B8" s="16" t="s">
        <v>36</v>
      </c>
      <c r="C8" s="22">
        <v>200</v>
      </c>
      <c r="D8" s="18"/>
      <c r="E8" s="9"/>
      <c r="F8" s="20"/>
      <c r="G8" s="20"/>
      <c r="H8" s="23"/>
      <c r="I8" s="30"/>
      <c r="J8" s="139"/>
      <c r="K8" s="140"/>
      <c r="L8" s="140"/>
      <c r="M8" s="141"/>
      <c r="N8" s="142" t="s">
        <v>30</v>
      </c>
    </row>
    <row r="9" spans="1:14">
      <c r="A9" s="24" t="s">
        <v>37</v>
      </c>
      <c r="B9" s="16"/>
      <c r="C9" s="22">
        <v>4</v>
      </c>
      <c r="D9" s="18"/>
      <c r="E9" s="9"/>
      <c r="F9" s="20"/>
      <c r="G9" s="20"/>
      <c r="H9" s="23"/>
      <c r="I9" s="30"/>
      <c r="J9" s="139"/>
      <c r="K9" s="140"/>
      <c r="L9" s="140"/>
      <c r="M9" s="141"/>
      <c r="N9" s="142" t="s">
        <v>38</v>
      </c>
    </row>
    <row r="10" spans="1:14">
      <c r="A10" s="25" t="s">
        <v>39</v>
      </c>
      <c r="B10" s="16"/>
      <c r="C10" s="22">
        <v>48</v>
      </c>
      <c r="D10" s="18"/>
      <c r="E10" s="9"/>
      <c r="F10" s="20"/>
      <c r="G10" s="20"/>
      <c r="H10" s="23"/>
      <c r="I10" s="30"/>
      <c r="J10" s="139"/>
      <c r="K10" s="140"/>
      <c r="L10" s="140"/>
      <c r="M10" s="141"/>
      <c r="N10" s="142" t="s">
        <v>38</v>
      </c>
    </row>
    <row r="11" spans="1:14">
      <c r="A11" s="26" t="s">
        <v>40</v>
      </c>
      <c r="B11" s="16"/>
      <c r="C11" s="17">
        <v>132</v>
      </c>
      <c r="D11" s="18"/>
      <c r="E11" s="9"/>
      <c r="F11" s="20"/>
      <c r="G11" s="20"/>
      <c r="H11" s="23"/>
      <c r="I11" s="30"/>
      <c r="J11" s="139"/>
      <c r="K11" s="140"/>
      <c r="L11" s="140"/>
      <c r="M11" s="141"/>
      <c r="N11" s="142" t="s">
        <v>38</v>
      </c>
    </row>
    <row r="12" spans="1:14">
      <c r="A12" s="26" t="s">
        <v>41</v>
      </c>
      <c r="B12" s="16" t="s">
        <v>42</v>
      </c>
      <c r="C12" s="27"/>
      <c r="D12" s="28">
        <v>-98</v>
      </c>
      <c r="E12" s="28">
        <v>-98</v>
      </c>
      <c r="F12" s="21"/>
      <c r="G12" s="29"/>
      <c r="H12" s="30"/>
      <c r="I12" s="30"/>
      <c r="J12" s="139"/>
      <c r="K12" s="140"/>
      <c r="L12" s="140"/>
      <c r="M12" s="141"/>
      <c r="N12" s="142" t="s">
        <v>38</v>
      </c>
    </row>
    <row r="13" s="1" customFormat="1" spans="1:14">
      <c r="A13" s="26" t="s">
        <v>154</v>
      </c>
      <c r="B13" s="31" t="s">
        <v>155</v>
      </c>
      <c r="C13" s="27"/>
      <c r="D13" s="18"/>
      <c r="E13" s="9"/>
      <c r="F13" s="32">
        <v>-99</v>
      </c>
      <c r="G13" s="33">
        <v>-86.77</v>
      </c>
      <c r="H13" s="34">
        <v>-99</v>
      </c>
      <c r="I13" s="35">
        <v>-90.73</v>
      </c>
      <c r="J13" s="139"/>
      <c r="K13" s="140"/>
      <c r="L13" s="140"/>
      <c r="M13" s="141"/>
      <c r="N13" s="142" t="s">
        <v>38</v>
      </c>
    </row>
    <row r="14" ht="13.5" spans="1:14">
      <c r="A14" s="15" t="s">
        <v>43</v>
      </c>
      <c r="B14" s="31" t="s">
        <v>44</v>
      </c>
      <c r="C14" s="27"/>
      <c r="D14" s="18"/>
      <c r="E14" s="9"/>
      <c r="F14" s="32">
        <v>-99</v>
      </c>
      <c r="G14" s="35">
        <v>2.23</v>
      </c>
      <c r="H14" s="32">
        <v>-99</v>
      </c>
      <c r="I14" s="33">
        <v>-1.73</v>
      </c>
      <c r="J14" s="143"/>
      <c r="K14" s="53"/>
      <c r="L14" s="53"/>
      <c r="M14" s="61"/>
      <c r="N14" s="142" t="s">
        <v>38</v>
      </c>
    </row>
    <row r="15" ht="13.5" spans="1:14">
      <c r="A15" s="26" t="s">
        <v>45</v>
      </c>
      <c r="B15" s="31"/>
      <c r="C15" s="27"/>
      <c r="D15" s="18"/>
      <c r="E15" s="18"/>
      <c r="F15" s="36">
        <v>0</v>
      </c>
      <c r="G15" s="37"/>
      <c r="H15" s="37"/>
      <c r="I15" s="37"/>
      <c r="J15" s="53"/>
      <c r="K15" s="53"/>
      <c r="L15" s="53"/>
      <c r="M15" s="61"/>
      <c r="N15" s="142" t="s">
        <v>38</v>
      </c>
    </row>
    <row r="16" ht="13.5" spans="1:14">
      <c r="A16" s="26" t="s">
        <v>46</v>
      </c>
      <c r="B16" s="31"/>
      <c r="C16" s="27"/>
      <c r="D16" s="18"/>
      <c r="E16" s="9"/>
      <c r="F16" s="38">
        <v>1</v>
      </c>
      <c r="G16" s="39"/>
      <c r="H16" s="39"/>
      <c r="I16" s="39"/>
      <c r="J16" s="143"/>
      <c r="K16" s="53"/>
      <c r="L16" s="53"/>
      <c r="M16" s="61"/>
      <c r="N16" s="142" t="s">
        <v>38</v>
      </c>
    </row>
    <row r="17" spans="1:14">
      <c r="A17" s="26" t="s">
        <v>47</v>
      </c>
      <c r="B17" s="31" t="s">
        <v>44</v>
      </c>
      <c r="C17" s="22">
        <v>-1</v>
      </c>
      <c r="D17" s="18"/>
      <c r="E17" s="9"/>
      <c r="F17" s="19"/>
      <c r="G17" s="31"/>
      <c r="H17" s="40"/>
      <c r="I17" s="144"/>
      <c r="J17" s="143"/>
      <c r="K17" s="53"/>
      <c r="L17" s="53"/>
      <c r="M17" s="61"/>
      <c r="N17" s="142" t="s">
        <v>48</v>
      </c>
    </row>
    <row r="18" spans="1:14">
      <c r="A18" s="26" t="s">
        <v>49</v>
      </c>
      <c r="B18" s="31"/>
      <c r="C18" s="17">
        <v>132</v>
      </c>
      <c r="D18" s="18"/>
      <c r="E18" s="9"/>
      <c r="F18" s="19"/>
      <c r="G18" s="31"/>
      <c r="H18" s="40"/>
      <c r="I18" s="144"/>
      <c r="J18" s="143"/>
      <c r="K18" s="53"/>
      <c r="L18" s="53"/>
      <c r="M18" s="61"/>
      <c r="N18" s="142" t="s">
        <v>50</v>
      </c>
    </row>
    <row r="19" spans="1:14">
      <c r="A19" s="26" t="s">
        <v>51</v>
      </c>
      <c r="B19" s="31" t="s">
        <v>29</v>
      </c>
      <c r="C19" s="17">
        <v>120</v>
      </c>
      <c r="D19" s="18"/>
      <c r="E19" s="9"/>
      <c r="F19" s="19"/>
      <c r="G19" s="31"/>
      <c r="H19" s="40"/>
      <c r="I19" s="144"/>
      <c r="J19" s="143"/>
      <c r="K19" s="53"/>
      <c r="L19" s="53"/>
      <c r="M19" s="61"/>
      <c r="N19" s="142" t="s">
        <v>52</v>
      </c>
    </row>
    <row r="20" spans="1:14">
      <c r="A20" s="26" t="s">
        <v>53</v>
      </c>
      <c r="B20" s="31" t="s">
        <v>54</v>
      </c>
      <c r="C20" s="41">
        <v>-78.7</v>
      </c>
      <c r="D20" s="18"/>
      <c r="E20" s="9"/>
      <c r="F20" s="19"/>
      <c r="G20" s="31"/>
      <c r="H20" s="40"/>
      <c r="I20" s="144"/>
      <c r="J20" s="143"/>
      <c r="K20" s="53"/>
      <c r="L20" s="53"/>
      <c r="M20" s="61"/>
      <c r="N20" s="145" t="s">
        <v>55</v>
      </c>
    </row>
    <row r="21" spans="1:14">
      <c r="A21" s="42" t="s">
        <v>56</v>
      </c>
      <c r="B21" s="43" t="s">
        <v>54</v>
      </c>
      <c r="C21" s="44">
        <v>-65.9</v>
      </c>
      <c r="D21" s="18"/>
      <c r="E21" s="9"/>
      <c r="F21" s="19"/>
      <c r="G21" s="31"/>
      <c r="H21" s="40"/>
      <c r="I21" s="144"/>
      <c r="J21" s="143"/>
      <c r="K21" s="53"/>
      <c r="L21" s="53"/>
      <c r="M21" s="61"/>
      <c r="N21" s="146" t="s">
        <v>57</v>
      </c>
    </row>
    <row r="22" spans="1:14">
      <c r="A22" s="26" t="s">
        <v>58</v>
      </c>
      <c r="B22" s="31" t="s">
        <v>44</v>
      </c>
      <c r="C22" s="22">
        <v>7</v>
      </c>
      <c r="D22" s="18"/>
      <c r="E22" s="9"/>
      <c r="F22" s="19"/>
      <c r="G22" s="31"/>
      <c r="H22" s="40"/>
      <c r="I22" s="144"/>
      <c r="J22" s="143"/>
      <c r="K22" s="53"/>
      <c r="L22" s="53"/>
      <c r="M22" s="61"/>
      <c r="N22" s="145" t="s">
        <v>59</v>
      </c>
    </row>
    <row r="23" spans="1:14">
      <c r="A23" s="42" t="s">
        <v>60</v>
      </c>
      <c r="B23" s="43" t="s">
        <v>44</v>
      </c>
      <c r="C23" s="45">
        <v>7</v>
      </c>
      <c r="D23" s="18"/>
      <c r="E23" s="9"/>
      <c r="F23" s="19"/>
      <c r="G23" s="31"/>
      <c r="H23" s="40"/>
      <c r="I23" s="144"/>
      <c r="J23" s="143"/>
      <c r="K23" s="53"/>
      <c r="L23" s="53"/>
      <c r="M23" s="61"/>
      <c r="N23" s="146" t="s">
        <v>61</v>
      </c>
    </row>
    <row r="24" ht="16.5" spans="1:14">
      <c r="A24" s="26" t="s">
        <v>62</v>
      </c>
      <c r="B24" s="31" t="s">
        <v>44</v>
      </c>
      <c r="C24" s="22">
        <v>1</v>
      </c>
      <c r="D24" s="18"/>
      <c r="E24" s="9"/>
      <c r="F24" s="19"/>
      <c r="G24" s="31"/>
      <c r="H24" s="40"/>
      <c r="I24" s="144"/>
      <c r="J24" s="143"/>
      <c r="K24" s="53"/>
      <c r="L24" s="53"/>
      <c r="M24" s="61"/>
      <c r="N24" s="145" t="s">
        <v>63</v>
      </c>
    </row>
    <row r="25" ht="16.5" spans="1:14">
      <c r="A25" s="42" t="s">
        <v>64</v>
      </c>
      <c r="B25" s="43" t="s">
        <v>44</v>
      </c>
      <c r="C25" s="45">
        <v>1</v>
      </c>
      <c r="D25" s="18"/>
      <c r="E25" s="9"/>
      <c r="F25" s="19"/>
      <c r="G25" s="31"/>
      <c r="H25" s="40"/>
      <c r="I25" s="144"/>
      <c r="J25" s="143"/>
      <c r="K25" s="53"/>
      <c r="L25" s="53"/>
      <c r="M25" s="61"/>
      <c r="N25" s="146" t="s">
        <v>65</v>
      </c>
    </row>
    <row r="26" spans="1:14">
      <c r="A26" s="15" t="s">
        <v>66</v>
      </c>
      <c r="B26" s="31" t="s">
        <v>44</v>
      </c>
      <c r="C26" s="22">
        <v>-10</v>
      </c>
      <c r="D26" s="18"/>
      <c r="E26" s="9"/>
      <c r="F26" s="19"/>
      <c r="G26" s="31"/>
      <c r="H26" s="40"/>
      <c r="I26" s="144"/>
      <c r="J26" s="143"/>
      <c r="K26" s="53"/>
      <c r="L26" s="53"/>
      <c r="M26" s="61"/>
      <c r="N26" s="142" t="s">
        <v>67</v>
      </c>
    </row>
    <row r="27" spans="1:14">
      <c r="A27" s="15" t="s">
        <v>68</v>
      </c>
      <c r="B27" s="31" t="s">
        <v>44</v>
      </c>
      <c r="C27" s="22">
        <v>20</v>
      </c>
      <c r="D27" s="18"/>
      <c r="E27" s="9"/>
      <c r="F27" s="19"/>
      <c r="G27" s="31"/>
      <c r="H27" s="40"/>
      <c r="I27" s="144"/>
      <c r="J27" s="143"/>
      <c r="K27" s="53"/>
      <c r="L27" s="53"/>
      <c r="M27" s="61"/>
      <c r="N27" s="142" t="s">
        <v>67</v>
      </c>
    </row>
    <row r="28" ht="13.5" spans="1:14">
      <c r="A28" s="46" t="s">
        <v>69</v>
      </c>
      <c r="B28" s="47"/>
      <c r="C28" s="48"/>
      <c r="D28" s="49"/>
      <c r="E28" s="50"/>
      <c r="F28" s="51"/>
      <c r="G28" s="52"/>
      <c r="H28" s="51"/>
      <c r="I28" s="51"/>
      <c r="J28" s="147"/>
      <c r="K28" s="148"/>
      <c r="L28" s="148"/>
      <c r="M28" s="149"/>
      <c r="N28" s="150"/>
    </row>
    <row r="29" spans="2:14">
      <c r="B29" s="53"/>
      <c r="C29" s="53"/>
      <c r="D29" s="53"/>
      <c r="E29" s="53"/>
      <c r="F29" s="19"/>
      <c r="G29" s="19"/>
      <c r="H29" s="19"/>
      <c r="I29" s="19"/>
      <c r="J29" s="54"/>
      <c r="K29" s="54"/>
      <c r="L29" s="54"/>
      <c r="M29" s="54"/>
      <c r="N29" s="151"/>
    </row>
    <row r="30" ht="13.5" spans="1:13">
      <c r="A30" s="54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ht="13.5" spans="1:14">
      <c r="A31" s="3" t="s">
        <v>70</v>
      </c>
      <c r="B31" s="55"/>
      <c r="C31" s="5" t="s">
        <v>20</v>
      </c>
      <c r="D31" s="6"/>
      <c r="E31" s="6"/>
      <c r="F31" s="6"/>
      <c r="G31" s="6"/>
      <c r="H31" s="6"/>
      <c r="I31" s="6"/>
      <c r="J31" s="152"/>
      <c r="K31" s="152"/>
      <c r="L31" s="152"/>
      <c r="M31" s="152"/>
      <c r="N31" s="153"/>
    </row>
    <row r="32" spans="1:14">
      <c r="A32" s="7"/>
      <c r="B32" s="31"/>
      <c r="C32" s="56"/>
      <c r="D32" s="57" t="s">
        <v>22</v>
      </c>
      <c r="E32" s="58"/>
      <c r="F32" s="11" t="s">
        <v>23</v>
      </c>
      <c r="G32" s="12"/>
      <c r="H32" s="59" t="s">
        <v>24</v>
      </c>
      <c r="I32" s="154"/>
      <c r="J32" s="155"/>
      <c r="K32" s="155"/>
      <c r="L32" s="155"/>
      <c r="M32" s="156"/>
      <c r="N32" s="131" t="s">
        <v>21</v>
      </c>
    </row>
    <row r="33" spans="1:14">
      <c r="A33" s="7"/>
      <c r="B33" s="31"/>
      <c r="C33" s="31"/>
      <c r="D33" s="11" t="s">
        <v>26</v>
      </c>
      <c r="E33" s="12" t="s">
        <v>27</v>
      </c>
      <c r="F33" s="11" t="s">
        <v>26</v>
      </c>
      <c r="G33" s="12" t="s">
        <v>27</v>
      </c>
      <c r="H33" s="11" t="s">
        <v>26</v>
      </c>
      <c r="I33" s="13" t="s">
        <v>27</v>
      </c>
      <c r="J33" s="53"/>
      <c r="K33" s="53"/>
      <c r="L33" s="53"/>
      <c r="M33" s="61"/>
      <c r="N33" s="157"/>
    </row>
    <row r="34" spans="1:14">
      <c r="A34" s="60" t="s">
        <v>71</v>
      </c>
      <c r="B34" s="61" t="s">
        <v>72</v>
      </c>
      <c r="C34" s="61"/>
      <c r="D34" s="62">
        <f>10^9*10^(D12/10)*($C5/15)</f>
        <v>1.26791455396889</v>
      </c>
      <c r="E34" s="63">
        <f>10^9*10^(E12/10)*($C5/15)</f>
        <v>1.26791455396889</v>
      </c>
      <c r="F34" s="64">
        <f>10^9*10^((D12+F14)/10)*($C5/15)</f>
        <v>1.59620985197511e-10</v>
      </c>
      <c r="G34" s="63">
        <f>10^9*10^((E12+G14)/10)*($C5/15)</f>
        <v>2.11880011088536</v>
      </c>
      <c r="H34" s="64">
        <f>10^9*10^((D12+H14)/10)*($C5/15)</f>
        <v>1.59620985197511e-10</v>
      </c>
      <c r="I34" s="67">
        <f>10^9*10^((E12+I14)/10)*($C5/15)</f>
        <v>0.851314414579451</v>
      </c>
      <c r="J34" s="158"/>
      <c r="K34" s="158"/>
      <c r="L34" s="158"/>
      <c r="M34" s="159"/>
      <c r="N34" s="160" t="s">
        <v>73</v>
      </c>
    </row>
    <row r="35" spans="1:14">
      <c r="A35" s="65" t="s">
        <v>74</v>
      </c>
      <c r="B35" s="31" t="s">
        <v>44</v>
      </c>
      <c r="C35" s="53"/>
      <c r="D35" s="66"/>
      <c r="E35" s="67"/>
      <c r="F35" s="68">
        <f>10*LOG10(F34/(D34+H34))</f>
        <v>-99.0000000005467</v>
      </c>
      <c r="G35" s="69">
        <f>10*LOG10(G34/(E34+I34))</f>
        <v>-0.000878948745743955</v>
      </c>
      <c r="H35" s="68">
        <f>10*LOG10(H34/(F34+D34))</f>
        <v>-99.0000000005467</v>
      </c>
      <c r="I35" s="161">
        <f>10*LOG10(I34/(G34+E34))</f>
        <v>-5.99688621315122</v>
      </c>
      <c r="J35" s="54"/>
      <c r="K35" s="54"/>
      <c r="L35" s="54"/>
      <c r="M35" s="8"/>
      <c r="N35" s="162"/>
    </row>
    <row r="36" spans="1:14">
      <c r="A36" s="60" t="s">
        <v>75</v>
      </c>
      <c r="B36" s="61" t="s">
        <v>72</v>
      </c>
      <c r="C36" s="61"/>
      <c r="D36" s="70">
        <f>10^9*($C5/$C19)*10^((IF($F15=0,$C20+IF($F16=0,0,$C22)+$C24,$C21+IF($F16=0,0,$C23)+$C25)-$C17)/10)/($C18*12)</f>
        <v>0.0676464207852023</v>
      </c>
      <c r="E36" s="71">
        <f>10^9*($C5/$C19)*10^((IF($F15=0,$C20+IF($F16=0,0,$C22)+$C24,$C21+IF($F16=0,0,$C23)+$C25)-$C17)/10)/($C18*12)</f>
        <v>0.0676464207852023</v>
      </c>
      <c r="F36" s="62"/>
      <c r="G36" s="63"/>
      <c r="H36" s="64"/>
      <c r="I36" s="67"/>
      <c r="J36" s="158"/>
      <c r="K36" s="158"/>
      <c r="L36" s="158"/>
      <c r="M36" s="159"/>
      <c r="N36" s="160" t="s">
        <v>76</v>
      </c>
    </row>
    <row r="37" spans="1:14">
      <c r="A37" s="72" t="s">
        <v>77</v>
      </c>
      <c r="B37" s="31" t="s">
        <v>44</v>
      </c>
      <c r="C37" s="31"/>
      <c r="D37" s="73"/>
      <c r="E37" s="19"/>
      <c r="F37" s="74">
        <f>10*LOG10(F34/(D34+D36+H34))</f>
        <v>-99.2257373349278</v>
      </c>
      <c r="G37" s="75">
        <f>10*LOG10(G34/(E34+I34+E36))</f>
        <v>-0.137340501533092</v>
      </c>
      <c r="H37" s="74">
        <f>10*LOG10(H34/(F34+D36+D34))</f>
        <v>-99.2257373349278</v>
      </c>
      <c r="I37" s="163">
        <f>10*LOG10(I34/(G34+E34+E36))</f>
        <v>-6.08277745574855</v>
      </c>
      <c r="J37" s="80"/>
      <c r="K37" s="80"/>
      <c r="L37" s="80"/>
      <c r="M37" s="81"/>
      <c r="N37" s="164" t="s">
        <v>78</v>
      </c>
    </row>
    <row r="38" spans="1:14">
      <c r="A38" s="65" t="s">
        <v>79</v>
      </c>
      <c r="B38" s="31" t="s">
        <v>80</v>
      </c>
      <c r="C38" s="31"/>
      <c r="D38" s="73"/>
      <c r="E38" s="19"/>
      <c r="F38" s="68">
        <f t="shared" ref="F38:I38" si="0">10*LOG10(F34)-90</f>
        <v>-187.969100130081</v>
      </c>
      <c r="G38" s="76">
        <f t="shared" si="0"/>
        <v>-86.7391001300806</v>
      </c>
      <c r="H38" s="68">
        <f t="shared" si="0"/>
        <v>-187.969100130081</v>
      </c>
      <c r="I38" s="165">
        <f t="shared" si="0"/>
        <v>-90.6991001300806</v>
      </c>
      <c r="J38" s="166"/>
      <c r="K38" s="166"/>
      <c r="L38" s="166"/>
      <c r="M38" s="16"/>
      <c r="N38" s="167" t="s">
        <v>81</v>
      </c>
    </row>
    <row r="39" spans="1:14">
      <c r="A39" s="77" t="s">
        <v>82</v>
      </c>
      <c r="B39" s="31" t="s">
        <v>83</v>
      </c>
      <c r="C39" s="31"/>
      <c r="D39" s="78">
        <f>10*LOG((D34+F34+H34)*10^-9)+10*LOG(MAX(C5,12*C11*C7/C5))</f>
        <v>-56.9715483564523</v>
      </c>
      <c r="E39" s="79">
        <f>10*LOG((E34+G34+I34)*10^-9)+10*LOG(MAX(C6,12*C11*C7/C5))</f>
        <v>-51.7308089042973</v>
      </c>
      <c r="F39" s="80"/>
      <c r="G39" s="81"/>
      <c r="H39" s="82"/>
      <c r="I39" s="81"/>
      <c r="J39" s="166"/>
      <c r="K39" s="166"/>
      <c r="L39" s="166"/>
      <c r="M39" s="16"/>
      <c r="N39" s="167" t="s">
        <v>84</v>
      </c>
    </row>
    <row r="40" spans="1:14">
      <c r="A40" s="83" t="s">
        <v>85</v>
      </c>
      <c r="B40" s="84" t="s">
        <v>44</v>
      </c>
      <c r="C40" s="85">
        <f>(C20-C21)/2</f>
        <v>-6.4</v>
      </c>
      <c r="D40" s="86"/>
      <c r="E40" s="87"/>
      <c r="F40" s="88"/>
      <c r="G40" s="80"/>
      <c r="H40" s="88"/>
      <c r="I40" s="81"/>
      <c r="J40" s="166"/>
      <c r="K40" s="166"/>
      <c r="L40" s="166"/>
      <c r="M40" s="16"/>
      <c r="N40" s="168" t="s">
        <v>86</v>
      </c>
    </row>
    <row r="41" ht="13.5" spans="1:14">
      <c r="A41" s="89" t="s">
        <v>87</v>
      </c>
      <c r="B41" s="90" t="s">
        <v>44</v>
      </c>
      <c r="C41" s="91">
        <f>(C26+C27)/2</f>
        <v>5</v>
      </c>
      <c r="D41" s="92"/>
      <c r="E41" s="93"/>
      <c r="F41" s="94"/>
      <c r="G41" s="95"/>
      <c r="H41" s="94"/>
      <c r="I41" s="95"/>
      <c r="J41" s="169"/>
      <c r="K41" s="169"/>
      <c r="L41" s="169"/>
      <c r="M41" s="90"/>
      <c r="N41" s="170" t="s">
        <v>88</v>
      </c>
    </row>
    <row r="43" ht="13.5" spans="1:13">
      <c r="A43" s="54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ht="13.5" spans="1:14">
      <c r="A44" s="3" t="s">
        <v>89</v>
      </c>
      <c r="B44" s="55"/>
      <c r="C44" s="5" t="s">
        <v>20</v>
      </c>
      <c r="D44" s="6"/>
      <c r="E44" s="6"/>
      <c r="F44" s="6"/>
      <c r="G44" s="6"/>
      <c r="H44" s="6"/>
      <c r="I44" s="6"/>
      <c r="J44" s="171"/>
      <c r="K44" s="172"/>
      <c r="L44" s="172"/>
      <c r="M44" s="172"/>
      <c r="N44" s="131" t="s">
        <v>21</v>
      </c>
    </row>
    <row r="45" spans="1:14">
      <c r="A45" s="7"/>
      <c r="B45" s="31"/>
      <c r="C45" s="27"/>
      <c r="D45" s="57" t="s">
        <v>22</v>
      </c>
      <c r="E45" s="58"/>
      <c r="F45" s="11" t="s">
        <v>23</v>
      </c>
      <c r="G45" s="12"/>
      <c r="H45" s="59" t="s">
        <v>24</v>
      </c>
      <c r="I45" s="154"/>
      <c r="J45" s="54"/>
      <c r="K45" s="54"/>
      <c r="L45" s="54"/>
      <c r="M45" s="54"/>
      <c r="N45" s="157"/>
    </row>
    <row r="46" spans="1:14">
      <c r="A46" s="7"/>
      <c r="B46" s="31"/>
      <c r="C46" s="27"/>
      <c r="D46" s="11" t="s">
        <v>26</v>
      </c>
      <c r="E46" s="12" t="s">
        <v>27</v>
      </c>
      <c r="F46" s="11" t="s">
        <v>26</v>
      </c>
      <c r="G46" s="12" t="s">
        <v>27</v>
      </c>
      <c r="H46" s="11" t="s">
        <v>26</v>
      </c>
      <c r="I46" s="13" t="s">
        <v>27</v>
      </c>
      <c r="J46" s="54"/>
      <c r="K46" s="54"/>
      <c r="L46" s="54"/>
      <c r="M46" s="54"/>
      <c r="N46" s="157"/>
    </row>
    <row r="47" spans="1:14">
      <c r="A47" s="60" t="s">
        <v>90</v>
      </c>
      <c r="B47" s="331" t="s">
        <v>91</v>
      </c>
      <c r="C47" s="97"/>
      <c r="D47" s="98">
        <v>5.65</v>
      </c>
      <c r="E47" s="99">
        <f>D47</f>
        <v>5.65</v>
      </c>
      <c r="F47" s="100"/>
      <c r="G47" s="99"/>
      <c r="H47" s="101"/>
      <c r="I47" s="99"/>
      <c r="J47" s="54"/>
      <c r="K47" s="54"/>
      <c r="L47" s="54"/>
      <c r="M47" s="54"/>
      <c r="N47" s="162" t="s">
        <v>92</v>
      </c>
    </row>
    <row r="48" spans="1:14">
      <c r="A48" s="60" t="s">
        <v>93</v>
      </c>
      <c r="B48" s="331" t="s">
        <v>91</v>
      </c>
      <c r="C48" s="97"/>
      <c r="D48" s="98">
        <v>5.65</v>
      </c>
      <c r="E48" s="99">
        <f>D48</f>
        <v>5.65</v>
      </c>
      <c r="F48" s="100"/>
      <c r="G48" s="99"/>
      <c r="H48" s="101"/>
      <c r="I48" s="99"/>
      <c r="J48" s="54"/>
      <c r="K48" s="54"/>
      <c r="L48" s="54"/>
      <c r="M48" s="54"/>
      <c r="N48" s="162" t="s">
        <v>92</v>
      </c>
    </row>
    <row r="49" spans="1:14">
      <c r="A49" s="60" t="s">
        <v>94</v>
      </c>
      <c r="B49" s="331" t="s">
        <v>91</v>
      </c>
      <c r="C49" s="97"/>
      <c r="D49" s="100"/>
      <c r="E49" s="99"/>
      <c r="F49" s="98">
        <v>0.3</v>
      </c>
      <c r="G49" s="99">
        <f>F49</f>
        <v>0.3</v>
      </c>
      <c r="H49" s="102">
        <v>0.3</v>
      </c>
      <c r="I49" s="99">
        <f>H49</f>
        <v>0.3</v>
      </c>
      <c r="J49" s="54"/>
      <c r="K49" s="54"/>
      <c r="L49" s="54"/>
      <c r="M49" s="54"/>
      <c r="N49" s="162" t="s">
        <v>95</v>
      </c>
    </row>
    <row r="50" ht="13.5" spans="1:14">
      <c r="A50" s="103" t="s">
        <v>96</v>
      </c>
      <c r="B50" s="332" t="s">
        <v>91</v>
      </c>
      <c r="C50" s="105"/>
      <c r="D50" s="106"/>
      <c r="E50" s="107"/>
      <c r="F50" s="108">
        <v>0.3</v>
      </c>
      <c r="G50" s="107">
        <f>F50</f>
        <v>0.3</v>
      </c>
      <c r="H50" s="109">
        <v>0.3</v>
      </c>
      <c r="I50" s="107">
        <f>H50</f>
        <v>0.3</v>
      </c>
      <c r="J50" s="148"/>
      <c r="K50" s="148"/>
      <c r="L50" s="148"/>
      <c r="M50" s="148"/>
      <c r="N50" s="173" t="s">
        <v>95</v>
      </c>
    </row>
    <row r="51" spans="6:13">
      <c r="F51" s="75"/>
      <c r="G51" s="75"/>
      <c r="H51" s="75"/>
      <c r="I51" s="75"/>
      <c r="J51" s="75"/>
      <c r="K51" s="75"/>
      <c r="L51" s="75"/>
      <c r="M51" s="75"/>
    </row>
    <row r="52" ht="13.5" spans="1:13">
      <c r="A52" s="110"/>
      <c r="B52" s="19"/>
      <c r="C52" s="19"/>
      <c r="D52" s="19"/>
      <c r="E52" s="19"/>
      <c r="F52" s="19"/>
      <c r="G52" s="19"/>
      <c r="H52" s="19"/>
      <c r="I52" s="19"/>
      <c r="J52" s="53"/>
      <c r="K52" s="53"/>
      <c r="L52" s="53"/>
      <c r="M52" s="53"/>
    </row>
    <row r="53" ht="13.5" spans="1:14">
      <c r="A53" s="3" t="s">
        <v>97</v>
      </c>
      <c r="B53" s="111"/>
      <c r="C53" s="5" t="s">
        <v>20</v>
      </c>
      <c r="D53" s="6"/>
      <c r="E53" s="6"/>
      <c r="F53" s="6"/>
      <c r="G53" s="6"/>
      <c r="H53" s="6"/>
      <c r="I53" s="6"/>
      <c r="J53" s="174" t="s">
        <v>98</v>
      </c>
      <c r="K53" s="175"/>
      <c r="L53" s="176"/>
      <c r="M53" s="177"/>
      <c r="N53" s="178" t="s">
        <v>21</v>
      </c>
    </row>
    <row r="54" spans="1:14">
      <c r="A54" s="7"/>
      <c r="B54" s="19"/>
      <c r="C54" s="27"/>
      <c r="D54" s="57" t="s">
        <v>22</v>
      </c>
      <c r="E54" s="58"/>
      <c r="F54" s="11" t="s">
        <v>23</v>
      </c>
      <c r="G54" s="12"/>
      <c r="H54" s="11" t="s">
        <v>24</v>
      </c>
      <c r="I54" s="12"/>
      <c r="J54" s="132"/>
      <c r="K54" s="134"/>
      <c r="L54" s="136"/>
      <c r="M54" s="138"/>
      <c r="N54" s="13"/>
    </row>
    <row r="55" spans="1:14">
      <c r="A55" s="7"/>
      <c r="B55" s="19"/>
      <c r="C55" s="27"/>
      <c r="D55" s="11" t="s">
        <v>26</v>
      </c>
      <c r="E55" s="13" t="s">
        <v>27</v>
      </c>
      <c r="F55" s="12" t="s">
        <v>26</v>
      </c>
      <c r="G55" s="12" t="s">
        <v>27</v>
      </c>
      <c r="H55" s="11" t="s">
        <v>26</v>
      </c>
      <c r="I55" s="12" t="s">
        <v>27</v>
      </c>
      <c r="J55" s="11" t="s">
        <v>26</v>
      </c>
      <c r="K55" s="13" t="s">
        <v>27</v>
      </c>
      <c r="L55" s="179"/>
      <c r="M55" s="180"/>
      <c r="N55" s="13"/>
    </row>
    <row r="56" spans="1:14">
      <c r="A56" s="7"/>
      <c r="B56" s="19"/>
      <c r="C56" s="27"/>
      <c r="D56" s="19"/>
      <c r="E56" s="31"/>
      <c r="F56" s="112"/>
      <c r="G56" s="112"/>
      <c r="H56" s="11"/>
      <c r="I56" s="12"/>
      <c r="J56" s="11"/>
      <c r="K56" s="13"/>
      <c r="L56" s="179"/>
      <c r="M56" s="180"/>
      <c r="N56" s="13"/>
    </row>
    <row r="57" spans="1:14">
      <c r="A57" s="113" t="s">
        <v>99</v>
      </c>
      <c r="B57" s="114" t="s">
        <v>100</v>
      </c>
      <c r="C57" s="115"/>
      <c r="D57" s="116"/>
      <c r="E57" s="117">
        <v>0</v>
      </c>
      <c r="F57" s="116"/>
      <c r="G57" s="117">
        <v>1</v>
      </c>
      <c r="H57" s="116"/>
      <c r="I57" s="116">
        <f>I34/(I34+E34+E36)</f>
        <v>0.389283458367919</v>
      </c>
      <c r="J57" s="181"/>
      <c r="K57" s="182"/>
      <c r="L57" s="179"/>
      <c r="M57" s="180"/>
      <c r="N57" s="183" t="s">
        <v>101</v>
      </c>
    </row>
    <row r="58" spans="1:14">
      <c r="A58" s="118" t="s">
        <v>102</v>
      </c>
      <c r="B58" s="114" t="s">
        <v>44</v>
      </c>
      <c r="C58" s="115"/>
      <c r="D58" s="116"/>
      <c r="E58" s="117">
        <f>E57*E48</f>
        <v>0</v>
      </c>
      <c r="F58" s="116"/>
      <c r="G58" s="117">
        <f>G50*G57</f>
        <v>0.3</v>
      </c>
      <c r="H58" s="116"/>
      <c r="I58" s="116">
        <f>I57*I50</f>
        <v>0.116785037510376</v>
      </c>
      <c r="J58" s="184">
        <f>SQRT(SUMSQ(D58,F58,H58))</f>
        <v>0</v>
      </c>
      <c r="K58" s="185">
        <f>SQRT(SUMSQ(E58,G58,I58))</f>
        <v>0.321929720570034</v>
      </c>
      <c r="L58" s="179"/>
      <c r="M58" s="180"/>
      <c r="N58" s="186" t="s">
        <v>103</v>
      </c>
    </row>
    <row r="59" spans="1:14">
      <c r="A59" s="7"/>
      <c r="B59" s="19"/>
      <c r="C59" s="27"/>
      <c r="D59" s="119"/>
      <c r="E59" s="120"/>
      <c r="F59" s="121"/>
      <c r="G59" s="122"/>
      <c r="H59" s="123"/>
      <c r="I59" s="123"/>
      <c r="J59" s="11"/>
      <c r="K59" s="13"/>
      <c r="L59" s="179"/>
      <c r="M59" s="180"/>
      <c r="N59" s="13"/>
    </row>
    <row r="60" spans="1:14">
      <c r="A60" s="7"/>
      <c r="B60" s="19"/>
      <c r="C60" s="27"/>
      <c r="D60" s="119"/>
      <c r="E60" s="120"/>
      <c r="F60" s="121"/>
      <c r="G60" s="122"/>
      <c r="H60" s="123"/>
      <c r="I60" s="123"/>
      <c r="J60" s="11"/>
      <c r="K60" s="13"/>
      <c r="L60" s="179"/>
      <c r="M60" s="180"/>
      <c r="N60" s="13"/>
    </row>
    <row r="61" spans="1:14">
      <c r="A61" s="113" t="s">
        <v>104</v>
      </c>
      <c r="B61" s="114" t="s">
        <v>100</v>
      </c>
      <c r="C61" s="115"/>
      <c r="D61" s="116"/>
      <c r="E61" s="117">
        <v>1</v>
      </c>
      <c r="F61" s="116"/>
      <c r="G61" s="116">
        <v>1</v>
      </c>
      <c r="H61" s="124"/>
      <c r="I61" s="116">
        <v>0</v>
      </c>
      <c r="J61" s="181"/>
      <c r="K61" s="182"/>
      <c r="L61" s="179"/>
      <c r="M61" s="180"/>
      <c r="N61" s="183" t="s">
        <v>101</v>
      </c>
    </row>
    <row r="62" spans="1:14">
      <c r="A62" s="118" t="s">
        <v>105</v>
      </c>
      <c r="B62" s="114" t="s">
        <v>44</v>
      </c>
      <c r="C62" s="115"/>
      <c r="D62" s="116"/>
      <c r="E62" s="117">
        <f>E61*E48</f>
        <v>5.65</v>
      </c>
      <c r="F62" s="116"/>
      <c r="G62" s="116">
        <f>G61*G50</f>
        <v>0.3</v>
      </c>
      <c r="H62" s="124"/>
      <c r="I62" s="116">
        <f>I61*I50</f>
        <v>0</v>
      </c>
      <c r="J62" s="184">
        <f>SQRT(SUMSQ(D62,F62,H62))</f>
        <v>0</v>
      </c>
      <c r="K62" s="185">
        <f>SQRT(SUMSQ(E62,G62,I62))</f>
        <v>5.65795899596312</v>
      </c>
      <c r="L62" s="179"/>
      <c r="M62" s="180"/>
      <c r="N62" s="186" t="s">
        <v>106</v>
      </c>
    </row>
    <row r="63" spans="1:14">
      <c r="A63" s="7"/>
      <c r="B63" s="19"/>
      <c r="C63" s="27"/>
      <c r="D63" s="119"/>
      <c r="E63" s="120"/>
      <c r="F63" s="121"/>
      <c r="G63" s="121"/>
      <c r="H63" s="125"/>
      <c r="I63" s="123"/>
      <c r="J63" s="11"/>
      <c r="K63" s="13"/>
      <c r="L63" s="179"/>
      <c r="M63" s="180"/>
      <c r="N63" s="13"/>
    </row>
    <row r="64" spans="1:14">
      <c r="A64" s="126"/>
      <c r="B64" s="30"/>
      <c r="C64" s="97"/>
      <c r="D64" s="127"/>
      <c r="E64" s="128"/>
      <c r="F64" s="127"/>
      <c r="G64" s="127"/>
      <c r="H64" s="129"/>
      <c r="I64" s="127"/>
      <c r="J64" s="139"/>
      <c r="K64" s="141"/>
      <c r="L64" s="139"/>
      <c r="M64" s="141"/>
      <c r="N64" s="186"/>
    </row>
    <row r="65" spans="1:14">
      <c r="A65" s="113" t="s">
        <v>107</v>
      </c>
      <c r="B65" s="114" t="s">
        <v>100</v>
      </c>
      <c r="C65" s="115"/>
      <c r="D65" s="116"/>
      <c r="E65" s="117">
        <v>0</v>
      </c>
      <c r="F65" s="116"/>
      <c r="G65" s="116">
        <f>G34/(E34+E36+G34)</f>
        <v>0.613369609706896</v>
      </c>
      <c r="H65" s="124"/>
      <c r="I65" s="116">
        <v>1</v>
      </c>
      <c r="J65" s="240"/>
      <c r="K65" s="242"/>
      <c r="L65" s="253"/>
      <c r="M65" s="161"/>
      <c r="N65" s="186" t="s">
        <v>108</v>
      </c>
    </row>
    <row r="66" spans="1:14">
      <c r="A66" s="118" t="s">
        <v>109</v>
      </c>
      <c r="B66" s="114" t="s">
        <v>44</v>
      </c>
      <c r="C66" s="115"/>
      <c r="D66" s="116"/>
      <c r="E66" s="117">
        <f>E65*E48</f>
        <v>0</v>
      </c>
      <c r="F66" s="116"/>
      <c r="G66" s="116">
        <f>G65*G50</f>
        <v>0.184010882912069</v>
      </c>
      <c r="H66" s="124"/>
      <c r="I66" s="116">
        <f>I50*I65</f>
        <v>0.3</v>
      </c>
      <c r="J66" s="184">
        <f>SQRT(SUMSQ(D66,F66,H66))</f>
        <v>0</v>
      </c>
      <c r="K66" s="185">
        <f>SQRT(SUMSQ(E66,G66,I66))</f>
        <v>0.351937501596632</v>
      </c>
      <c r="L66" s="139"/>
      <c r="M66" s="141"/>
      <c r="N66" s="186" t="s">
        <v>110</v>
      </c>
    </row>
    <row r="67" spans="1:14">
      <c r="A67" s="126"/>
      <c r="B67" s="30"/>
      <c r="C67" s="97"/>
      <c r="D67" s="127"/>
      <c r="E67" s="128"/>
      <c r="F67" s="127"/>
      <c r="G67" s="127"/>
      <c r="H67" s="129"/>
      <c r="I67" s="127"/>
      <c r="J67" s="139"/>
      <c r="K67" s="141"/>
      <c r="L67" s="139"/>
      <c r="M67" s="141"/>
      <c r="N67" s="186"/>
    </row>
    <row r="68" spans="1:14">
      <c r="A68" s="126"/>
      <c r="B68" s="30"/>
      <c r="C68" s="97"/>
      <c r="D68" s="127"/>
      <c r="E68" s="128"/>
      <c r="F68" s="127"/>
      <c r="G68" s="127"/>
      <c r="H68" s="129"/>
      <c r="I68" s="127"/>
      <c r="J68" s="139"/>
      <c r="K68" s="141"/>
      <c r="L68" s="139"/>
      <c r="M68" s="141"/>
      <c r="N68" s="186"/>
    </row>
    <row r="69" spans="1:14">
      <c r="A69" s="113" t="s">
        <v>111</v>
      </c>
      <c r="B69" s="114" t="s">
        <v>100</v>
      </c>
      <c r="C69" s="115"/>
      <c r="D69" s="116"/>
      <c r="E69" s="117">
        <v>1</v>
      </c>
      <c r="F69" s="116"/>
      <c r="G69" s="116">
        <v>0</v>
      </c>
      <c r="H69" s="124"/>
      <c r="I69" s="116">
        <v>1</v>
      </c>
      <c r="J69" s="240"/>
      <c r="K69" s="242"/>
      <c r="L69" s="253"/>
      <c r="M69" s="161"/>
      <c r="N69" s="186" t="s">
        <v>108</v>
      </c>
    </row>
    <row r="70" spans="1:14">
      <c r="A70" s="118" t="s">
        <v>112</v>
      </c>
      <c r="B70" s="114" t="s">
        <v>44</v>
      </c>
      <c r="C70" s="115"/>
      <c r="D70" s="116"/>
      <c r="E70" s="117">
        <f>E69*E48</f>
        <v>5.65</v>
      </c>
      <c r="F70" s="116"/>
      <c r="G70" s="117">
        <f>G50*G69</f>
        <v>0</v>
      </c>
      <c r="H70" s="124"/>
      <c r="I70" s="116">
        <f>I50*I69</f>
        <v>0.3</v>
      </c>
      <c r="J70" s="184">
        <f>SQRT(SUMSQ(D70,F70,H70))</f>
        <v>0</v>
      </c>
      <c r="K70" s="185">
        <f>SQRT(SUMSQ(E70,G70,I70))</f>
        <v>5.65795899596312</v>
      </c>
      <c r="L70" s="139"/>
      <c r="M70" s="141"/>
      <c r="N70" s="186" t="s">
        <v>113</v>
      </c>
    </row>
    <row r="71" spans="1:14">
      <c r="A71" s="126"/>
      <c r="B71" s="30"/>
      <c r="C71" s="97"/>
      <c r="D71" s="127"/>
      <c r="E71" s="128"/>
      <c r="F71" s="127"/>
      <c r="G71" s="127"/>
      <c r="H71" s="129"/>
      <c r="I71" s="127"/>
      <c r="J71" s="139"/>
      <c r="K71" s="141"/>
      <c r="L71" s="139"/>
      <c r="M71" s="141"/>
      <c r="N71" s="186"/>
    </row>
    <row r="72" spans="1:14">
      <c r="A72" s="126"/>
      <c r="B72" s="30"/>
      <c r="C72" s="97"/>
      <c r="D72" s="127"/>
      <c r="E72" s="128"/>
      <c r="F72" s="127"/>
      <c r="G72" s="127"/>
      <c r="H72" s="129"/>
      <c r="I72" s="127"/>
      <c r="J72" s="139"/>
      <c r="K72" s="141"/>
      <c r="L72" s="139"/>
      <c r="M72" s="141"/>
      <c r="N72" s="186"/>
    </row>
    <row r="73" spans="1:14">
      <c r="A73" s="187" t="s">
        <v>114</v>
      </c>
      <c r="B73" s="114" t="s">
        <v>100</v>
      </c>
      <c r="C73" s="115"/>
      <c r="D73" s="116"/>
      <c r="E73" s="117">
        <v>1</v>
      </c>
      <c r="F73" s="188"/>
      <c r="G73" s="189">
        <f>G34/(E34+G34+I34)</f>
        <v>0.499949403643186</v>
      </c>
      <c r="H73" s="188"/>
      <c r="I73" s="189">
        <f>I34/(G34+I34+E34)</f>
        <v>0.200875076273239</v>
      </c>
      <c r="J73" s="240"/>
      <c r="K73" s="242"/>
      <c r="L73" s="253"/>
      <c r="M73" s="161"/>
      <c r="N73" s="183" t="s">
        <v>101</v>
      </c>
    </row>
    <row r="74" spans="1:14">
      <c r="A74" s="190" t="s">
        <v>115</v>
      </c>
      <c r="B74" s="114" t="s">
        <v>44</v>
      </c>
      <c r="C74" s="115"/>
      <c r="D74" s="116"/>
      <c r="E74" s="117">
        <f>E73*E48</f>
        <v>5.65</v>
      </c>
      <c r="F74" s="116"/>
      <c r="G74" s="116">
        <f>G73*G50</f>
        <v>0.149984821092956</v>
      </c>
      <c r="H74" s="124"/>
      <c r="I74" s="117">
        <f>I73*I50</f>
        <v>0.0602625228819718</v>
      </c>
      <c r="J74" s="184">
        <f>SQRT(SUMSQ(D74,F74,H74))</f>
        <v>0</v>
      </c>
      <c r="K74" s="185">
        <f>SQRT(SUMSQ(E74,G74,I74))</f>
        <v>5.65231165260926</v>
      </c>
      <c r="L74" s="139"/>
      <c r="M74" s="141"/>
      <c r="N74" s="186" t="s">
        <v>116</v>
      </c>
    </row>
    <row r="75" spans="1:14">
      <c r="A75" s="191"/>
      <c r="B75" s="30"/>
      <c r="C75" s="97"/>
      <c r="D75" s="127"/>
      <c r="E75" s="128"/>
      <c r="F75" s="127"/>
      <c r="G75" s="127"/>
      <c r="H75" s="129"/>
      <c r="I75" s="127"/>
      <c r="J75" s="254"/>
      <c r="K75" s="255"/>
      <c r="L75" s="254"/>
      <c r="M75" s="255"/>
      <c r="N75" s="8"/>
    </row>
    <row r="76" spans="1:14">
      <c r="A76" s="126"/>
      <c r="B76" s="30"/>
      <c r="C76" s="97"/>
      <c r="D76" s="127"/>
      <c r="E76" s="128"/>
      <c r="F76" s="127"/>
      <c r="G76" s="127"/>
      <c r="H76" s="129"/>
      <c r="I76" s="127"/>
      <c r="J76" s="139"/>
      <c r="K76" s="141"/>
      <c r="L76" s="139"/>
      <c r="M76" s="141"/>
      <c r="N76" s="256"/>
    </row>
    <row r="77" spans="1:14">
      <c r="A77" s="192" t="s">
        <v>156</v>
      </c>
      <c r="B77" s="114" t="s">
        <v>100</v>
      </c>
      <c r="C77" s="115"/>
      <c r="D77" s="116"/>
      <c r="E77" s="117">
        <v>0</v>
      </c>
      <c r="F77" s="188"/>
      <c r="G77" s="189">
        <v>1</v>
      </c>
      <c r="H77" s="188"/>
      <c r="I77" s="189">
        <v>1</v>
      </c>
      <c r="J77" s="240"/>
      <c r="K77" s="242"/>
      <c r="L77" s="253"/>
      <c r="M77" s="161"/>
      <c r="N77" s="257" t="s">
        <v>157</v>
      </c>
    </row>
    <row r="78" ht="13.5" spans="1:14">
      <c r="A78" s="193" t="s">
        <v>158</v>
      </c>
      <c r="B78" s="194" t="s">
        <v>44</v>
      </c>
      <c r="C78" s="195"/>
      <c r="D78" s="196"/>
      <c r="E78" s="197">
        <f>E77*E52</f>
        <v>0</v>
      </c>
      <c r="F78" s="196"/>
      <c r="G78" s="196">
        <f>G77*G50</f>
        <v>0.3</v>
      </c>
      <c r="H78" s="198"/>
      <c r="I78" s="196">
        <f>I77*I50</f>
        <v>0.3</v>
      </c>
      <c r="J78" s="258">
        <f>SQRT(SUMSQ(D78,F78,H78))</f>
        <v>0</v>
      </c>
      <c r="K78" s="259">
        <f>SQRT(SUMSQ(E78,G78,I78))</f>
        <v>0.424264068711929</v>
      </c>
      <c r="L78" s="260"/>
      <c r="M78" s="261"/>
      <c r="N78" s="170" t="s">
        <v>159</v>
      </c>
    </row>
    <row r="79" spans="2:14">
      <c r="B79" s="30"/>
      <c r="C79" s="30"/>
      <c r="D79" s="30"/>
      <c r="E79" s="30"/>
      <c r="F79" s="199"/>
      <c r="G79" s="199"/>
      <c r="H79" s="199"/>
      <c r="I79" s="199"/>
      <c r="J79" s="262"/>
      <c r="K79" s="262"/>
      <c r="L79" s="262"/>
      <c r="M79" s="262"/>
      <c r="N79" s="262"/>
    </row>
    <row r="80" ht="13.5" spans="1:1">
      <c r="A80" s="200"/>
    </row>
    <row r="81" spans="1:14">
      <c r="A81" s="3" t="s">
        <v>117</v>
      </c>
      <c r="B81" s="111"/>
      <c r="C81" s="111"/>
      <c r="D81" s="111"/>
      <c r="E81" s="111"/>
      <c r="F81" s="111"/>
      <c r="G81" s="111"/>
      <c r="H81" s="111"/>
      <c r="I81" s="111"/>
      <c r="J81" s="263"/>
      <c r="K81" s="263"/>
      <c r="L81" s="263"/>
      <c r="M81" s="263"/>
      <c r="N81" s="131" t="s">
        <v>21</v>
      </c>
    </row>
    <row r="82" spans="1:14">
      <c r="A82" s="201" t="s">
        <v>160</v>
      </c>
      <c r="B82" s="202"/>
      <c r="C82" s="202"/>
      <c r="D82" s="203"/>
      <c r="E82" s="202"/>
      <c r="F82" s="204"/>
      <c r="G82" s="205"/>
      <c r="H82" s="204"/>
      <c r="I82" s="205"/>
      <c r="J82" s="205"/>
      <c r="K82" s="205"/>
      <c r="L82" s="205"/>
      <c r="M82" s="264"/>
      <c r="N82" s="265"/>
    </row>
    <row r="83" spans="1:14">
      <c r="A83" s="201" t="s">
        <v>161</v>
      </c>
      <c r="B83" s="202"/>
      <c r="C83" s="202"/>
      <c r="D83" s="203"/>
      <c r="E83" s="202"/>
      <c r="F83" s="204"/>
      <c r="G83" s="205"/>
      <c r="H83" s="204"/>
      <c r="I83" s="205"/>
      <c r="J83" s="205"/>
      <c r="K83" s="205"/>
      <c r="L83" s="205"/>
      <c r="M83" s="264"/>
      <c r="N83" s="265"/>
    </row>
    <row r="84" ht="13.5" spans="1:14">
      <c r="A84" s="206" t="s">
        <v>118</v>
      </c>
      <c r="B84" s="202"/>
      <c r="C84" s="202"/>
      <c r="D84" s="203"/>
      <c r="E84" s="202"/>
      <c r="F84" s="204"/>
      <c r="G84" s="205"/>
      <c r="H84" s="204"/>
      <c r="I84" s="205"/>
      <c r="J84" s="205"/>
      <c r="K84" s="205"/>
      <c r="L84" s="205"/>
      <c r="M84" s="266"/>
      <c r="N84" s="267"/>
    </row>
    <row r="85" spans="1:14">
      <c r="A85" s="3"/>
      <c r="B85" s="111"/>
      <c r="C85" s="111"/>
      <c r="D85" s="111"/>
      <c r="E85" s="111"/>
      <c r="F85" s="111"/>
      <c r="G85" s="111"/>
      <c r="H85" s="111"/>
      <c r="I85" s="111"/>
      <c r="J85" s="263"/>
      <c r="K85" s="263"/>
      <c r="L85" s="263"/>
      <c r="M85" s="263"/>
      <c r="N85" s="268"/>
    </row>
    <row r="86" ht="13.5" spans="1:14">
      <c r="A86" s="207"/>
      <c r="B86" s="19"/>
      <c r="C86" s="19"/>
      <c r="D86" s="19"/>
      <c r="E86" s="19"/>
      <c r="F86" s="19"/>
      <c r="G86" s="19"/>
      <c r="H86" s="19"/>
      <c r="I86" s="19"/>
      <c r="J86" s="30"/>
      <c r="K86" s="30"/>
      <c r="L86" s="30"/>
      <c r="M86" s="30"/>
      <c r="N86" s="269"/>
    </row>
    <row r="87" ht="13.5" spans="1:14">
      <c r="A87" s="3" t="s">
        <v>119</v>
      </c>
      <c r="B87" s="4"/>
      <c r="C87" s="5" t="s">
        <v>20</v>
      </c>
      <c r="D87" s="6"/>
      <c r="E87" s="6"/>
      <c r="F87" s="6"/>
      <c r="G87" s="6"/>
      <c r="H87" s="6"/>
      <c r="I87" s="6"/>
      <c r="J87" s="270"/>
      <c r="K87" s="270"/>
      <c r="L87" s="270"/>
      <c r="M87" s="270"/>
      <c r="N87" s="131" t="s">
        <v>21</v>
      </c>
    </row>
    <row r="88" spans="1:14">
      <c r="A88" s="7"/>
      <c r="B88" s="13"/>
      <c r="C88" s="9" t="s">
        <v>120</v>
      </c>
      <c r="D88" s="10" t="s">
        <v>22</v>
      </c>
      <c r="E88" s="9"/>
      <c r="F88" s="11" t="s">
        <v>23</v>
      </c>
      <c r="G88" s="12"/>
      <c r="H88" s="11" t="s">
        <v>24</v>
      </c>
      <c r="I88" s="13"/>
      <c r="J88" s="54"/>
      <c r="K88" s="54"/>
      <c r="L88" s="54"/>
      <c r="M88" s="54"/>
      <c r="N88" s="157"/>
    </row>
    <row r="89" spans="1:14">
      <c r="A89" s="7"/>
      <c r="B89" s="13"/>
      <c r="C89" s="13"/>
      <c r="D89" s="11" t="s">
        <v>26</v>
      </c>
      <c r="E89" s="13" t="s">
        <v>27</v>
      </c>
      <c r="F89" s="12" t="s">
        <v>26</v>
      </c>
      <c r="G89" s="12" t="s">
        <v>27</v>
      </c>
      <c r="H89" s="11" t="s">
        <v>26</v>
      </c>
      <c r="I89" s="13" t="s">
        <v>27</v>
      </c>
      <c r="J89" s="54"/>
      <c r="K89" s="54"/>
      <c r="L89" s="54"/>
      <c r="M89" s="54"/>
      <c r="N89" s="157"/>
    </row>
    <row r="90" spans="1:14">
      <c r="A90" s="15"/>
      <c r="B90" s="13"/>
      <c r="C90" s="13"/>
      <c r="D90" s="12"/>
      <c r="E90" s="13"/>
      <c r="F90" s="137"/>
      <c r="G90" s="137"/>
      <c r="H90" s="136"/>
      <c r="I90" s="138"/>
      <c r="J90" s="54"/>
      <c r="K90" s="54"/>
      <c r="L90" s="54"/>
      <c r="M90" s="54"/>
      <c r="N90" s="256"/>
    </row>
    <row r="91" spans="1:14">
      <c r="A91" s="15" t="s">
        <v>121</v>
      </c>
      <c r="B91" s="16" t="s">
        <v>42</v>
      </c>
      <c r="C91" s="13"/>
      <c r="D91" s="208">
        <f>D12</f>
        <v>-98</v>
      </c>
      <c r="E91" s="209">
        <f>E12</f>
        <v>-98</v>
      </c>
      <c r="F91" s="137"/>
      <c r="G91" s="137"/>
      <c r="H91" s="136"/>
      <c r="I91" s="138"/>
      <c r="J91" s="54"/>
      <c r="K91" s="54"/>
      <c r="L91" s="54"/>
      <c r="M91" s="54"/>
      <c r="N91" s="256"/>
    </row>
    <row r="92" spans="1:14">
      <c r="A92" s="26" t="s">
        <v>122</v>
      </c>
      <c r="B92" s="31" t="s">
        <v>44</v>
      </c>
      <c r="C92" s="31"/>
      <c r="D92" s="19"/>
      <c r="E92" s="31"/>
      <c r="F92" s="78">
        <f t="shared" ref="F92:I92" si="1">F14</f>
        <v>-99</v>
      </c>
      <c r="G92" s="69">
        <f t="shared" si="1"/>
        <v>2.23</v>
      </c>
      <c r="H92" s="82">
        <f t="shared" si="1"/>
        <v>-99</v>
      </c>
      <c r="I92" s="161">
        <f t="shared" si="1"/>
        <v>-1.73</v>
      </c>
      <c r="J92" s="54"/>
      <c r="K92" s="54"/>
      <c r="L92" s="54"/>
      <c r="M92" s="54"/>
      <c r="N92" s="271"/>
    </row>
    <row r="93" spans="1:14">
      <c r="A93" s="26"/>
      <c r="B93" s="31"/>
      <c r="C93" s="31"/>
      <c r="D93" s="19"/>
      <c r="E93" s="31"/>
      <c r="F93" s="53"/>
      <c r="G93" s="53"/>
      <c r="H93" s="82"/>
      <c r="I93" s="161"/>
      <c r="J93" s="54"/>
      <c r="K93" s="54"/>
      <c r="L93" s="54"/>
      <c r="M93" s="54"/>
      <c r="N93" s="256"/>
    </row>
    <row r="94" spans="1:14">
      <c r="A94" s="26" t="s">
        <v>123</v>
      </c>
      <c r="B94" s="31" t="s">
        <v>44</v>
      </c>
      <c r="C94" s="210"/>
      <c r="D94" s="28">
        <v>-8.45</v>
      </c>
      <c r="E94" s="211">
        <v>-8.45</v>
      </c>
      <c r="F94" s="212">
        <v>0</v>
      </c>
      <c r="G94" s="33">
        <v>4.85</v>
      </c>
      <c r="H94" s="34">
        <v>0</v>
      </c>
      <c r="I94" s="35">
        <v>7</v>
      </c>
      <c r="J94" s="54"/>
      <c r="K94" s="54"/>
      <c r="L94" s="54"/>
      <c r="M94" s="54"/>
      <c r="N94" s="164" t="s">
        <v>124</v>
      </c>
    </row>
    <row r="95" spans="1:14">
      <c r="A95" s="60" t="s">
        <v>125</v>
      </c>
      <c r="B95" s="31" t="s">
        <v>44</v>
      </c>
      <c r="C95" s="213"/>
      <c r="D95" s="140">
        <f>D91+D94</f>
        <v>-106.45</v>
      </c>
      <c r="E95" s="141">
        <f>E91+E94</f>
        <v>-106.45</v>
      </c>
      <c r="F95" s="214">
        <f t="shared" ref="F95:I95" si="2">F92+F94</f>
        <v>-99</v>
      </c>
      <c r="G95" s="140">
        <f t="shared" si="2"/>
        <v>7.08</v>
      </c>
      <c r="H95" s="215">
        <f t="shared" si="2"/>
        <v>-99</v>
      </c>
      <c r="I95" s="141">
        <f t="shared" si="2"/>
        <v>5.27</v>
      </c>
      <c r="J95" s="54"/>
      <c r="K95" s="54"/>
      <c r="L95" s="54"/>
      <c r="M95" s="54"/>
      <c r="N95" s="164" t="s">
        <v>126</v>
      </c>
    </row>
    <row r="96" spans="1:14">
      <c r="A96" s="26"/>
      <c r="B96" s="31"/>
      <c r="C96" s="31"/>
      <c r="D96" s="19"/>
      <c r="E96" s="31"/>
      <c r="F96" s="19"/>
      <c r="G96" s="19"/>
      <c r="H96" s="73"/>
      <c r="I96" s="16"/>
      <c r="J96" s="54"/>
      <c r="K96" s="54"/>
      <c r="L96" s="54"/>
      <c r="M96" s="54"/>
      <c r="N96" s="256"/>
    </row>
    <row r="97" spans="1:14">
      <c r="A97" s="216" t="s">
        <v>127</v>
      </c>
      <c r="B97" s="31"/>
      <c r="C97" s="31"/>
      <c r="D97" s="73"/>
      <c r="E97" s="31"/>
      <c r="F97" s="19"/>
      <c r="G97" s="19"/>
      <c r="H97" s="73"/>
      <c r="I97" s="16"/>
      <c r="J97" s="54"/>
      <c r="K97" s="54"/>
      <c r="L97" s="54"/>
      <c r="M97" s="54"/>
      <c r="N97" s="256"/>
    </row>
    <row r="98" spans="1:14">
      <c r="A98" s="26" t="s">
        <v>128</v>
      </c>
      <c r="B98" s="61" t="s">
        <v>72</v>
      </c>
      <c r="C98" s="31"/>
      <c r="D98" s="62">
        <f>10^9*10^(D95/10)*($C5/15)</f>
        <v>0.181171544607445</v>
      </c>
      <c r="E98" s="67">
        <f>10^9*10^(E95/10)*($C5/15)</f>
        <v>0.181171544607445</v>
      </c>
      <c r="F98" s="217">
        <f>10^9*10^((D95+F95)/10)*($C5/15)</f>
        <v>2.28081461400314e-11</v>
      </c>
      <c r="G98" s="63">
        <f>10^9*10^((E95+G95)/10)*($C5/15)</f>
        <v>0.924889793753677</v>
      </c>
      <c r="H98" s="218">
        <f>10^9*10^((D95+H95)/10)*($C5/15)</f>
        <v>2.28081461400314e-11</v>
      </c>
      <c r="I98" s="67">
        <f>10^9*10^((E95+I95)/10)*($C5/15)</f>
        <v>0.609663208020329</v>
      </c>
      <c r="J98" s="54"/>
      <c r="K98" s="54"/>
      <c r="L98" s="54"/>
      <c r="M98" s="54"/>
      <c r="N98" s="256"/>
    </row>
    <row r="99" spans="1:14">
      <c r="A99" s="72" t="s">
        <v>77</v>
      </c>
      <c r="B99" s="31" t="s">
        <v>44</v>
      </c>
      <c r="C99" s="31"/>
      <c r="D99" s="73"/>
      <c r="E99" s="31"/>
      <c r="F99" s="219">
        <f>10*LOG10(F98/(D36+D98+H98))</f>
        <v>-100.377917475442</v>
      </c>
      <c r="G99" s="220">
        <f>10*LOG10(G98/(E36+E98+I98))</f>
        <v>0.323592115165681</v>
      </c>
      <c r="H99" s="221">
        <f>10*LOG10(H98/(D36+D98+F98))</f>
        <v>-100.377917475442</v>
      </c>
      <c r="I99" s="272">
        <f>10*LOG10(I98/(E36+E98+G98))</f>
        <v>-2.84469988633858</v>
      </c>
      <c r="J99" s="54"/>
      <c r="K99" s="54"/>
      <c r="L99" s="54"/>
      <c r="M99" s="54"/>
      <c r="N99" s="164"/>
    </row>
    <row r="100" spans="1:14">
      <c r="A100" s="65" t="s">
        <v>129</v>
      </c>
      <c r="B100" s="31" t="s">
        <v>80</v>
      </c>
      <c r="C100" s="31"/>
      <c r="D100" s="73"/>
      <c r="E100" s="19"/>
      <c r="F100" s="222">
        <f t="shared" ref="F100:I100" si="3">10*LOG10(F98)-90</f>
        <v>-196.419100130081</v>
      </c>
      <c r="G100" s="223">
        <f t="shared" si="3"/>
        <v>-90.3391001300806</v>
      </c>
      <c r="H100" s="224">
        <f t="shared" si="3"/>
        <v>-196.419100130081</v>
      </c>
      <c r="I100" s="273">
        <f t="shared" si="3"/>
        <v>-92.1491001300806</v>
      </c>
      <c r="J100" s="54"/>
      <c r="K100" s="54"/>
      <c r="L100" s="54"/>
      <c r="M100" s="54"/>
      <c r="N100" s="164"/>
    </row>
    <row r="101" spans="1:14">
      <c r="A101" s="201" t="s">
        <v>82</v>
      </c>
      <c r="B101" s="31" t="s">
        <v>83</v>
      </c>
      <c r="C101" s="31"/>
      <c r="D101" s="222">
        <f>10*LOG((D98+F98+H98)*10^-9)+10*LOG(MAX($C11*12*$C7/$C5,$C6))</f>
        <v>-65.4215483564523</v>
      </c>
      <c r="E101" s="223">
        <f>10*LOG((E98+G98+I98)*10^-9)+10*LOG(MAX($C11*12*$C7/$C5,$C6))</f>
        <v>-55.6579725810853</v>
      </c>
      <c r="F101" s="225"/>
      <c r="G101" s="223"/>
      <c r="H101" s="224"/>
      <c r="I101" s="273"/>
      <c r="J101" s="54"/>
      <c r="K101" s="54"/>
      <c r="L101" s="54"/>
      <c r="M101" s="54"/>
      <c r="N101" s="164"/>
    </row>
    <row r="102" ht="13.5" spans="1:14">
      <c r="A102" s="226" t="s">
        <v>130</v>
      </c>
      <c r="B102" s="52" t="s">
        <v>80</v>
      </c>
      <c r="C102" s="52"/>
      <c r="D102" s="227"/>
      <c r="E102" s="51"/>
      <c r="F102" s="228">
        <f>F100+IF($F15=0,0,$C40)+$C41</f>
        <v>-191.419100130081</v>
      </c>
      <c r="G102" s="229">
        <f>G100+IF($F15=0,0,$C40)+$C41</f>
        <v>-85.3391001300806</v>
      </c>
      <c r="H102" s="230">
        <f>H100+IF($F15=0,0,$C40)+$C41</f>
        <v>-191.419100130081</v>
      </c>
      <c r="I102" s="274">
        <f>I100+IF($F15=0,0,$C40)+$C41</f>
        <v>-87.1491001300806</v>
      </c>
      <c r="J102" s="148"/>
      <c r="K102" s="148"/>
      <c r="L102" s="148"/>
      <c r="M102" s="148"/>
      <c r="N102" s="275"/>
    </row>
    <row r="103" spans="2:14">
      <c r="B103" s="231"/>
      <c r="C103" s="231"/>
      <c r="D103" s="231"/>
      <c r="E103" s="231"/>
      <c r="F103" s="231"/>
      <c r="G103" s="231"/>
      <c r="H103" s="231"/>
      <c r="I103" s="231"/>
      <c r="J103" s="231"/>
      <c r="K103" s="231"/>
      <c r="L103" s="231"/>
      <c r="M103" s="231"/>
      <c r="N103" s="231"/>
    </row>
    <row r="104" ht="13.5" spans="1:14">
      <c r="A104" s="232"/>
      <c r="B104" s="231"/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</row>
    <row r="105" ht="13.5" spans="1:14">
      <c r="A105" s="233" t="s">
        <v>131</v>
      </c>
      <c r="B105" s="234"/>
      <c r="C105" s="5" t="s">
        <v>20</v>
      </c>
      <c r="D105" s="6"/>
      <c r="E105" s="6"/>
      <c r="F105" s="6"/>
      <c r="G105" s="6"/>
      <c r="H105" s="6"/>
      <c r="I105" s="6"/>
      <c r="J105" s="6"/>
      <c r="K105" s="276"/>
      <c r="L105" s="5" t="s">
        <v>132</v>
      </c>
      <c r="M105" s="6"/>
      <c r="N105" s="277" t="s">
        <v>133</v>
      </c>
    </row>
    <row r="106" spans="1:14">
      <c r="A106" s="7"/>
      <c r="B106" s="19"/>
      <c r="C106" s="56"/>
      <c r="D106" s="57" t="s">
        <v>22</v>
      </c>
      <c r="E106" s="58"/>
      <c r="F106" s="11" t="s">
        <v>23</v>
      </c>
      <c r="G106" s="12"/>
      <c r="H106" s="11" t="s">
        <v>24</v>
      </c>
      <c r="I106" s="13"/>
      <c r="J106" s="278"/>
      <c r="K106" s="279"/>
      <c r="L106" s="278"/>
      <c r="M106" s="279"/>
      <c r="N106" s="157"/>
    </row>
    <row r="107" spans="1:14">
      <c r="A107" s="7"/>
      <c r="B107" s="19"/>
      <c r="C107" s="27"/>
      <c r="D107" s="11" t="s">
        <v>26</v>
      </c>
      <c r="E107" s="12" t="s">
        <v>27</v>
      </c>
      <c r="F107" s="11" t="s">
        <v>26</v>
      </c>
      <c r="G107" s="12" t="s">
        <v>27</v>
      </c>
      <c r="H107" s="11" t="s">
        <v>26</v>
      </c>
      <c r="I107" s="13" t="s">
        <v>27</v>
      </c>
      <c r="J107" s="11" t="s">
        <v>26</v>
      </c>
      <c r="K107" s="12" t="s">
        <v>27</v>
      </c>
      <c r="L107" s="11"/>
      <c r="M107" s="12"/>
      <c r="N107" s="280"/>
    </row>
    <row r="108" spans="1:14">
      <c r="A108" s="7"/>
      <c r="B108" s="19"/>
      <c r="C108" s="27"/>
      <c r="D108" s="19"/>
      <c r="E108" s="31"/>
      <c r="F108" s="112"/>
      <c r="G108" s="112"/>
      <c r="H108" s="11"/>
      <c r="I108" s="13"/>
      <c r="J108" s="11"/>
      <c r="K108" s="12"/>
      <c r="L108" s="11"/>
      <c r="M108" s="12"/>
      <c r="N108" s="280"/>
    </row>
    <row r="109" spans="1:14">
      <c r="A109" s="235" t="s">
        <v>134</v>
      </c>
      <c r="B109" s="114" t="s">
        <v>44</v>
      </c>
      <c r="C109" s="115"/>
      <c r="D109" s="236"/>
      <c r="E109" s="237"/>
      <c r="F109" s="238"/>
      <c r="G109" s="239">
        <f>G110-K110</f>
        <v>0.00166239459564771</v>
      </c>
      <c r="H109" s="240"/>
      <c r="I109" s="242"/>
      <c r="J109" s="240"/>
      <c r="K109" s="244"/>
      <c r="L109" s="184"/>
      <c r="M109" s="281">
        <v>0</v>
      </c>
      <c r="N109" s="282" t="s">
        <v>135</v>
      </c>
    </row>
    <row r="110" spans="1:14">
      <c r="A110" s="241" t="s">
        <v>136</v>
      </c>
      <c r="B110" s="114" t="s">
        <v>44</v>
      </c>
      <c r="C110" s="115"/>
      <c r="D110" s="236"/>
      <c r="E110" s="237"/>
      <c r="F110" s="114"/>
      <c r="G110" s="242">
        <f>G99</f>
        <v>0.323592115165681</v>
      </c>
      <c r="H110" s="240"/>
      <c r="I110" s="242"/>
      <c r="J110" s="184">
        <f>J58</f>
        <v>0</v>
      </c>
      <c r="K110" s="283">
        <f>K58</f>
        <v>0.321929720570034</v>
      </c>
      <c r="L110" s="184"/>
      <c r="M110" s="283"/>
      <c r="N110" s="280"/>
    </row>
    <row r="111" spans="1:14">
      <c r="A111" s="235" t="s">
        <v>137</v>
      </c>
      <c r="B111" s="114" t="s">
        <v>44</v>
      </c>
      <c r="C111" s="115"/>
      <c r="D111" s="236"/>
      <c r="E111" s="237"/>
      <c r="F111" s="114"/>
      <c r="G111" s="242">
        <f>G110+K110</f>
        <v>0.645521835735715</v>
      </c>
      <c r="H111" s="240"/>
      <c r="I111" s="242"/>
      <c r="J111" s="240"/>
      <c r="K111" s="244"/>
      <c r="L111" s="240"/>
      <c r="M111" s="244"/>
      <c r="N111" s="284"/>
    </row>
    <row r="112" spans="1:14">
      <c r="A112" s="7"/>
      <c r="B112" s="19"/>
      <c r="C112" s="27"/>
      <c r="D112" s="73"/>
      <c r="E112" s="31"/>
      <c r="F112" s="112"/>
      <c r="G112" s="112"/>
      <c r="H112" s="11"/>
      <c r="I112" s="13"/>
      <c r="J112" s="11"/>
      <c r="K112" s="12"/>
      <c r="L112" s="11"/>
      <c r="M112" s="12"/>
      <c r="N112" s="280"/>
    </row>
    <row r="113" spans="1:14">
      <c r="A113" s="235" t="s">
        <v>138</v>
      </c>
      <c r="B113" s="114" t="s">
        <v>80</v>
      </c>
      <c r="C113" s="115"/>
      <c r="D113" s="236"/>
      <c r="E113" s="237"/>
      <c r="F113" s="238"/>
      <c r="G113" s="239">
        <f>G114-K114</f>
        <v>-95.9970591260437</v>
      </c>
      <c r="H113" s="240"/>
      <c r="I113" s="242"/>
      <c r="J113" s="285"/>
      <c r="K113" s="286"/>
      <c r="L113" s="285"/>
      <c r="M113" s="287">
        <f>-108.5+10*LOG10($C5/120)+$C24</f>
        <v>-107.5</v>
      </c>
      <c r="N113" s="288" t="s">
        <v>139</v>
      </c>
    </row>
    <row r="114" spans="1:14">
      <c r="A114" s="241" t="s">
        <v>140</v>
      </c>
      <c r="B114" s="114" t="s">
        <v>80</v>
      </c>
      <c r="C114" s="115"/>
      <c r="D114" s="236"/>
      <c r="E114" s="237"/>
      <c r="F114" s="243"/>
      <c r="G114" s="244">
        <f>G100</f>
        <v>-90.3391001300806</v>
      </c>
      <c r="H114" s="240"/>
      <c r="I114" s="242"/>
      <c r="J114" s="184">
        <f>J62</f>
        <v>0</v>
      </c>
      <c r="K114" s="283">
        <f>K62</f>
        <v>5.65795899596312</v>
      </c>
      <c r="L114" s="184"/>
      <c r="M114" s="283"/>
      <c r="N114" s="280"/>
    </row>
    <row r="115" spans="1:14">
      <c r="A115" s="235" t="s">
        <v>141</v>
      </c>
      <c r="B115" s="114" t="s">
        <v>80</v>
      </c>
      <c r="C115" s="115"/>
      <c r="D115" s="236"/>
      <c r="E115" s="237"/>
      <c r="F115" s="243"/>
      <c r="G115" s="244">
        <f>G114+K114</f>
        <v>-84.6811411341175</v>
      </c>
      <c r="H115" s="240"/>
      <c r="I115" s="242"/>
      <c r="J115" s="285"/>
      <c r="K115" s="286"/>
      <c r="L115" s="240"/>
      <c r="M115" s="244"/>
      <c r="N115" s="284"/>
    </row>
    <row r="116" spans="1:14">
      <c r="A116" s="7"/>
      <c r="B116" s="19"/>
      <c r="C116" s="27"/>
      <c r="D116" s="73"/>
      <c r="E116" s="31"/>
      <c r="F116" s="30"/>
      <c r="G116" s="30"/>
      <c r="H116" s="23"/>
      <c r="I116" s="96"/>
      <c r="J116" s="136"/>
      <c r="K116" s="137"/>
      <c r="L116" s="136"/>
      <c r="M116" s="137"/>
      <c r="N116" s="162"/>
    </row>
    <row r="117" spans="1:14">
      <c r="A117" s="235" t="s">
        <v>142</v>
      </c>
      <c r="B117" s="114" t="s">
        <v>44</v>
      </c>
      <c r="C117" s="115"/>
      <c r="D117" s="236"/>
      <c r="E117" s="237"/>
      <c r="F117" s="245"/>
      <c r="G117" s="245"/>
      <c r="H117" s="246"/>
      <c r="I117" s="251">
        <f>I118-K118</f>
        <v>-3.19663738793522</v>
      </c>
      <c r="J117" s="285"/>
      <c r="K117" s="286"/>
      <c r="L117" s="285"/>
      <c r="M117" s="281">
        <v>-6</v>
      </c>
      <c r="N117" s="288" t="s">
        <v>135</v>
      </c>
    </row>
    <row r="118" spans="1:14">
      <c r="A118" s="241" t="s">
        <v>143</v>
      </c>
      <c r="B118" s="114" t="s">
        <v>44</v>
      </c>
      <c r="C118" s="115"/>
      <c r="D118" s="236"/>
      <c r="E118" s="237"/>
      <c r="F118" s="245"/>
      <c r="G118" s="245"/>
      <c r="H118" s="246"/>
      <c r="I118" s="242">
        <f>I99</f>
        <v>-2.84469988633858</v>
      </c>
      <c r="J118" s="184">
        <f>J66</f>
        <v>0</v>
      </c>
      <c r="K118" s="283">
        <f>K66</f>
        <v>0.351937501596632</v>
      </c>
      <c r="L118" s="184"/>
      <c r="M118" s="283"/>
      <c r="N118" s="162"/>
    </row>
    <row r="119" spans="1:14">
      <c r="A119" s="235" t="s">
        <v>144</v>
      </c>
      <c r="B119" s="114" t="s">
        <v>44</v>
      </c>
      <c r="C119" s="115"/>
      <c r="D119" s="236"/>
      <c r="E119" s="237"/>
      <c r="F119" s="114"/>
      <c r="G119" s="247"/>
      <c r="H119" s="246"/>
      <c r="I119" s="242">
        <f>I118+K118</f>
        <v>-2.49276238474195</v>
      </c>
      <c r="J119" s="285"/>
      <c r="K119" s="286"/>
      <c r="L119" s="285"/>
      <c r="M119" s="286"/>
      <c r="N119" s="162"/>
    </row>
    <row r="120" spans="1:14">
      <c r="A120" s="248"/>
      <c r="B120" s="30"/>
      <c r="C120" s="97"/>
      <c r="D120" s="23"/>
      <c r="E120" s="96"/>
      <c r="F120" s="23"/>
      <c r="G120" s="96"/>
      <c r="H120" s="68"/>
      <c r="I120" s="161"/>
      <c r="J120" s="253"/>
      <c r="K120" s="69"/>
      <c r="L120" s="253"/>
      <c r="M120" s="69"/>
      <c r="N120" s="164"/>
    </row>
    <row r="121" spans="1:14">
      <c r="A121" s="235" t="s">
        <v>145</v>
      </c>
      <c r="B121" s="114" t="s">
        <v>80</v>
      </c>
      <c r="C121" s="115"/>
      <c r="D121" s="236"/>
      <c r="E121" s="237"/>
      <c r="F121" s="244"/>
      <c r="G121" s="244"/>
      <c r="H121" s="246"/>
      <c r="I121" s="251">
        <f>I122-K122</f>
        <v>-97.8070591260437</v>
      </c>
      <c r="J121" s="240"/>
      <c r="K121" s="244"/>
      <c r="L121" s="285"/>
      <c r="M121" s="281">
        <f>-108.5+10*LOG10($C5/120)+$C24</f>
        <v>-107.5</v>
      </c>
      <c r="N121" s="288" t="s">
        <v>139</v>
      </c>
    </row>
    <row r="122" spans="1:14">
      <c r="A122" s="241" t="s">
        <v>146</v>
      </c>
      <c r="B122" s="114" t="s">
        <v>80</v>
      </c>
      <c r="C122" s="115"/>
      <c r="D122" s="236"/>
      <c r="E122" s="237"/>
      <c r="F122" s="244"/>
      <c r="G122" s="244"/>
      <c r="H122" s="246"/>
      <c r="I122" s="242">
        <f>I100</f>
        <v>-92.1491001300806</v>
      </c>
      <c r="J122" s="184">
        <f>J70</f>
        <v>0</v>
      </c>
      <c r="K122" s="283">
        <f>K70</f>
        <v>5.65795899596312</v>
      </c>
      <c r="L122" s="184"/>
      <c r="M122" s="283"/>
      <c r="N122" s="164"/>
    </row>
    <row r="123" spans="1:14">
      <c r="A123" s="235" t="s">
        <v>147</v>
      </c>
      <c r="B123" s="114" t="s">
        <v>80</v>
      </c>
      <c r="C123" s="115"/>
      <c r="D123" s="236"/>
      <c r="E123" s="237"/>
      <c r="F123" s="244"/>
      <c r="G123" s="244"/>
      <c r="H123" s="246"/>
      <c r="I123" s="242">
        <f>I122+K122</f>
        <v>-86.4911411341174</v>
      </c>
      <c r="J123" s="240"/>
      <c r="K123" s="244"/>
      <c r="L123" s="240"/>
      <c r="M123" s="244"/>
      <c r="N123" s="162"/>
    </row>
    <row r="124" spans="1:14">
      <c r="A124" s="248"/>
      <c r="B124" s="30"/>
      <c r="C124" s="97"/>
      <c r="D124" s="23"/>
      <c r="E124" s="96"/>
      <c r="F124" s="249"/>
      <c r="G124" s="249"/>
      <c r="H124" s="250"/>
      <c r="I124" s="289"/>
      <c r="J124" s="290"/>
      <c r="K124" s="291"/>
      <c r="L124" s="290"/>
      <c r="M124" s="291"/>
      <c r="N124" s="162"/>
    </row>
    <row r="125" spans="1:14">
      <c r="A125" s="235" t="s">
        <v>148</v>
      </c>
      <c r="B125" s="114" t="s">
        <v>83</v>
      </c>
      <c r="C125" s="115"/>
      <c r="D125" s="238"/>
      <c r="E125" s="251">
        <f>E126-K126</f>
        <v>-61.3102842336946</v>
      </c>
      <c r="F125" s="244"/>
      <c r="G125" s="244"/>
      <c r="H125" s="240"/>
      <c r="I125" s="242"/>
      <c r="J125" s="285"/>
      <c r="K125" s="286"/>
      <c r="L125" s="285"/>
      <c r="M125" s="281">
        <f>-108.5+10*LOG10($C5/120)+$C24+10*LOG(MAX($C11*12*$C7/$C5,$C6))</f>
        <v>-75.5024482274653</v>
      </c>
      <c r="N125" s="288" t="s">
        <v>139</v>
      </c>
    </row>
    <row r="126" spans="1:14">
      <c r="A126" s="241" t="s">
        <v>149</v>
      </c>
      <c r="B126" s="114" t="s">
        <v>83</v>
      </c>
      <c r="C126" s="115"/>
      <c r="D126" s="243"/>
      <c r="E126" s="252">
        <f>E101</f>
        <v>-55.6579725810853</v>
      </c>
      <c r="F126" s="244"/>
      <c r="G126" s="244"/>
      <c r="H126" s="240"/>
      <c r="I126" s="242"/>
      <c r="J126" s="184">
        <f>J74</f>
        <v>0</v>
      </c>
      <c r="K126" s="283">
        <f>K74</f>
        <v>5.65231165260926</v>
      </c>
      <c r="L126" s="184"/>
      <c r="M126" s="283"/>
      <c r="N126" s="162"/>
    </row>
    <row r="127" spans="1:14">
      <c r="A127" s="235" t="s">
        <v>150</v>
      </c>
      <c r="B127" s="114" t="s">
        <v>83</v>
      </c>
      <c r="C127" s="115"/>
      <c r="D127" s="243"/>
      <c r="E127" s="251">
        <f>E126+K126</f>
        <v>-50.005660928476</v>
      </c>
      <c r="F127" s="244"/>
      <c r="G127" s="244"/>
      <c r="H127" s="240"/>
      <c r="I127" s="242"/>
      <c r="J127" s="285"/>
      <c r="K127" s="286"/>
      <c r="L127" s="285"/>
      <c r="M127" s="281">
        <v>-50</v>
      </c>
      <c r="N127" s="288" t="s">
        <v>151</v>
      </c>
    </row>
    <row r="128" spans="1:14">
      <c r="A128" s="248"/>
      <c r="B128" s="30"/>
      <c r="C128" s="97"/>
      <c r="D128" s="23"/>
      <c r="E128" s="96"/>
      <c r="F128" s="249"/>
      <c r="G128" s="249"/>
      <c r="H128" s="250"/>
      <c r="I128" s="289"/>
      <c r="J128" s="290"/>
      <c r="K128" s="291"/>
      <c r="L128" s="290"/>
      <c r="M128" s="291"/>
      <c r="N128" s="162"/>
    </row>
    <row r="129" s="2" customFormat="1" spans="1:14">
      <c r="A129" s="235" t="s">
        <v>162</v>
      </c>
      <c r="B129" s="114"/>
      <c r="C129" s="115"/>
      <c r="D129" s="238"/>
      <c r="E129" s="244"/>
      <c r="F129" s="240"/>
      <c r="G129" s="242">
        <f>G130-K130</f>
        <v>4.95483606136864</v>
      </c>
      <c r="H129" s="240"/>
      <c r="I129" s="242"/>
      <c r="J129" s="285"/>
      <c r="K129" s="286"/>
      <c r="L129" s="285"/>
      <c r="M129" s="300"/>
      <c r="N129" s="162"/>
    </row>
    <row r="130" s="2" customFormat="1" spans="1:14">
      <c r="A130" s="241" t="s">
        <v>163</v>
      </c>
      <c r="B130" s="114"/>
      <c r="C130" s="115"/>
      <c r="D130" s="243"/>
      <c r="E130" s="244"/>
      <c r="F130" s="240"/>
      <c r="G130" s="242">
        <f>G13-I122</f>
        <v>5.37910013008057</v>
      </c>
      <c r="H130" s="240"/>
      <c r="I130" s="242"/>
      <c r="J130" s="301">
        <f>J78</f>
        <v>0</v>
      </c>
      <c r="K130" s="302">
        <f>K78</f>
        <v>0.424264068711929</v>
      </c>
      <c r="L130" s="184"/>
      <c r="M130" s="283"/>
      <c r="N130" s="162"/>
    </row>
    <row r="131" s="2" customFormat="1" spans="1:14">
      <c r="A131" s="235" t="s">
        <v>164</v>
      </c>
      <c r="B131" s="114"/>
      <c r="C131" s="115"/>
      <c r="D131" s="243"/>
      <c r="E131" s="244"/>
      <c r="F131" s="240"/>
      <c r="G131" s="292">
        <f>G130+K130</f>
        <v>5.8033641987925</v>
      </c>
      <c r="H131" s="240"/>
      <c r="I131" s="242"/>
      <c r="J131" s="285"/>
      <c r="K131" s="286"/>
      <c r="L131" s="285"/>
      <c r="M131" s="281">
        <v>6</v>
      </c>
      <c r="N131" s="288" t="s">
        <v>165</v>
      </c>
    </row>
    <row r="132" s="2" customFormat="1" spans="1:14">
      <c r="A132" s="248"/>
      <c r="B132" s="30"/>
      <c r="C132" s="97"/>
      <c r="D132" s="23"/>
      <c r="E132" s="30"/>
      <c r="F132" s="293"/>
      <c r="G132" s="289"/>
      <c r="H132" s="250"/>
      <c r="I132" s="289"/>
      <c r="J132" s="290"/>
      <c r="K132" s="291"/>
      <c r="L132" s="290"/>
      <c r="M132" s="291"/>
      <c r="N132" s="162"/>
    </row>
    <row r="133" ht="13.5" spans="1:14">
      <c r="A133" s="294" t="s">
        <v>152</v>
      </c>
      <c r="B133" s="295"/>
      <c r="C133" s="296"/>
      <c r="D133" s="297"/>
      <c r="E133" s="298"/>
      <c r="F133" s="297"/>
      <c r="G133" s="297"/>
      <c r="H133" s="299"/>
      <c r="I133" s="298"/>
      <c r="J133" s="303"/>
      <c r="K133" s="304"/>
      <c r="L133" s="303"/>
      <c r="M133" s="304"/>
      <c r="N133" s="305" t="s">
        <v>153</v>
      </c>
    </row>
  </sheetData>
  <mergeCells count="28">
    <mergeCell ref="C2:I2"/>
    <mergeCell ref="D3:E3"/>
    <mergeCell ref="F3:G3"/>
    <mergeCell ref="H3:I3"/>
    <mergeCell ref="F15:I15"/>
    <mergeCell ref="F16:I16"/>
    <mergeCell ref="C31:I31"/>
    <mergeCell ref="D32:E32"/>
    <mergeCell ref="F32:G32"/>
    <mergeCell ref="H32:I32"/>
    <mergeCell ref="C44:I44"/>
    <mergeCell ref="D45:E45"/>
    <mergeCell ref="F45:G45"/>
    <mergeCell ref="H45:I45"/>
    <mergeCell ref="C53:I53"/>
    <mergeCell ref="J53:K53"/>
    <mergeCell ref="D54:E54"/>
    <mergeCell ref="F54:G54"/>
    <mergeCell ref="H54:I54"/>
    <mergeCell ref="C87:I87"/>
    <mergeCell ref="D88:E88"/>
    <mergeCell ref="F88:G88"/>
    <mergeCell ref="H88:I88"/>
    <mergeCell ref="C105:K105"/>
    <mergeCell ref="L105:M105"/>
    <mergeCell ref="D106:E106"/>
    <mergeCell ref="F106:G106"/>
    <mergeCell ref="H106:I106"/>
  </mergeCells>
  <conditionalFormatting sqref="F109">
    <cfRule type="cellIs" dxfId="0" priority="6" operator="lessThan">
      <formula>$M$109</formula>
    </cfRule>
  </conditionalFormatting>
  <conditionalFormatting sqref="G109">
    <cfRule type="cellIs" dxfId="0" priority="12" operator="lessThan">
      <formula>$M$109</formula>
    </cfRule>
  </conditionalFormatting>
  <conditionalFormatting sqref="M109">
    <cfRule type="cellIs" dxfId="0" priority="16" stopIfTrue="1" operator="lessThan">
      <formula>#REF!</formula>
    </cfRule>
  </conditionalFormatting>
  <conditionalFormatting sqref="F113">
    <cfRule type="cellIs" dxfId="0" priority="4" operator="lessThan">
      <formula>$M$109</formula>
    </cfRule>
  </conditionalFormatting>
  <conditionalFormatting sqref="G113">
    <cfRule type="cellIs" dxfId="0" priority="11" operator="lessThan">
      <formula>$M$113</formula>
    </cfRule>
  </conditionalFormatting>
  <conditionalFormatting sqref="I117">
    <cfRule type="cellIs" dxfId="0" priority="10" operator="lessThan">
      <formula>$M$117</formula>
    </cfRule>
  </conditionalFormatting>
  <conditionalFormatting sqref="M117">
    <cfRule type="cellIs" dxfId="0" priority="13" stopIfTrue="1" operator="lessThan">
      <formula>#REF!</formula>
    </cfRule>
  </conditionalFormatting>
  <conditionalFormatting sqref="I121">
    <cfRule type="cellIs" dxfId="0" priority="9" operator="lessThan">
      <formula>$M$121</formula>
    </cfRule>
  </conditionalFormatting>
  <conditionalFormatting sqref="M121">
    <cfRule type="cellIs" dxfId="0" priority="2" stopIfTrue="1" operator="lessThan">
      <formula>#REF!</formula>
    </cfRule>
  </conditionalFormatting>
  <conditionalFormatting sqref="D125">
    <cfRule type="cellIs" dxfId="0" priority="5" operator="lessThan">
      <formula>$M$109</formula>
    </cfRule>
  </conditionalFormatting>
  <conditionalFormatting sqref="E125">
    <cfRule type="cellIs" dxfId="0" priority="8" operator="lessThan">
      <formula>$M$125</formula>
    </cfRule>
  </conditionalFormatting>
  <conditionalFormatting sqref="M125">
    <cfRule type="cellIs" dxfId="0" priority="3" stopIfTrue="1" operator="lessThan">
      <formula>#REF!</formula>
    </cfRule>
  </conditionalFormatting>
  <conditionalFormatting sqref="E127">
    <cfRule type="cellIs" dxfId="0" priority="7" operator="greaterThan">
      <formula>$M$127</formula>
    </cfRule>
  </conditionalFormatting>
  <conditionalFormatting sqref="D129">
    <cfRule type="cellIs" dxfId="3" priority="1" operator="lessThan">
      <formula>'17.2.6 Sub-test 1'!$M$103</formula>
    </cfRule>
  </conditionalFormatting>
  <conditionalFormatting sqref="N133">
    <cfRule type="cellIs" dxfId="1" priority="14" stopIfTrue="1" operator="equal">
      <formula>"Yes"</formula>
    </cfRule>
    <cfRule type="cellIs" dxfId="2" priority="15" stopIfTrue="1" operator="notEqual">
      <formula>"Yes"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17.2.6 Sub-test 1</vt:lpstr>
      <vt:lpstr>17.2.6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2024-10-21T06:01:52Z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E5C97B53E1B14E2B895B92519B9A669C_12</vt:lpwstr>
  </property>
  <property fmtid="{D5CDD505-2E9C-101B-9397-08002B2CF9AE}" pid="16" name="KSOProductBuildVer">
    <vt:lpwstr>2052-12.1.0.18276</vt:lpwstr>
  </property>
</Properties>
</file>